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bookViews>
  <sheets>
    <sheet name="PLANEACION" sheetId="3" r:id="rId1"/>
  </sheets>
  <calcPr calcId="145621" concurrentCalc="0"/>
</workbook>
</file>

<file path=xl/calcChain.xml><?xml version="1.0" encoding="utf-8"?>
<calcChain xmlns="http://schemas.openxmlformats.org/spreadsheetml/2006/main">
  <c r="I142" i="3" l="1"/>
  <c r="I141" i="3"/>
  <c r="I140" i="3"/>
  <c r="I139" i="3"/>
  <c r="I138" i="3"/>
  <c r="I106" i="3"/>
  <c r="B106" i="3"/>
  <c r="I105" i="3"/>
  <c r="H77" i="3"/>
  <c r="I77" i="3"/>
  <c r="H75" i="3"/>
  <c r="I75" i="3"/>
  <c r="H74" i="3"/>
  <c r="I74" i="3"/>
  <c r="I71" i="3"/>
  <c r="I70" i="3"/>
  <c r="I69" i="3"/>
  <c r="I65" i="3"/>
  <c r="H65" i="3"/>
  <c r="I64" i="3"/>
  <c r="H64" i="3"/>
  <c r="I63" i="3"/>
  <c r="H63" i="3"/>
  <c r="I62" i="3"/>
  <c r="H62" i="3"/>
  <c r="I61" i="3"/>
  <c r="H61" i="3"/>
  <c r="I60" i="3"/>
  <c r="H60" i="3"/>
  <c r="I59" i="3"/>
  <c r="H59" i="3"/>
  <c r="I57" i="3"/>
  <c r="H57" i="3"/>
  <c r="H56" i="3"/>
  <c r="I56" i="3"/>
  <c r="I55" i="3"/>
  <c r="I53" i="3"/>
  <c r="H50" i="3"/>
  <c r="I50" i="3"/>
  <c r="H49" i="3"/>
  <c r="I49" i="3"/>
  <c r="H48" i="3"/>
  <c r="I48" i="3"/>
  <c r="I47" i="3"/>
  <c r="H46" i="3"/>
  <c r="I46" i="3"/>
  <c r="H45" i="3"/>
  <c r="I45" i="3"/>
  <c r="H44" i="3"/>
  <c r="I44" i="3"/>
  <c r="H43" i="3"/>
  <c r="I43" i="3"/>
  <c r="H42" i="3"/>
  <c r="I42" i="3"/>
  <c r="H41" i="3"/>
  <c r="I41" i="3"/>
  <c r="H40" i="3"/>
  <c r="I40" i="3"/>
  <c r="I39" i="3"/>
  <c r="H38" i="3"/>
  <c r="I38" i="3"/>
  <c r="H37" i="3"/>
  <c r="I37" i="3"/>
  <c r="H36" i="3"/>
  <c r="I36" i="3"/>
  <c r="H35" i="3"/>
  <c r="I35" i="3"/>
  <c r="H34" i="3"/>
  <c r="I34" i="3"/>
  <c r="H33" i="3"/>
  <c r="I33" i="3"/>
  <c r="H32" i="3"/>
  <c r="I32" i="3"/>
  <c r="H31" i="3"/>
  <c r="I31" i="3"/>
  <c r="H30" i="3"/>
  <c r="I30" i="3"/>
  <c r="H29" i="3"/>
  <c r="I29" i="3"/>
  <c r="H28" i="3"/>
  <c r="I28" i="3"/>
  <c r="I27" i="3"/>
  <c r="H27" i="3"/>
  <c r="I26" i="3"/>
  <c r="H26" i="3"/>
  <c r="I24" i="3"/>
  <c r="H24" i="3"/>
  <c r="I23" i="3"/>
  <c r="H23" i="3"/>
  <c r="I21" i="3"/>
  <c r="H21" i="3"/>
  <c r="I20" i="3"/>
  <c r="H20" i="3"/>
  <c r="I19" i="3"/>
  <c r="H19" i="3"/>
  <c r="I18" i="3"/>
  <c r="H18" i="3"/>
  <c r="I17" i="3"/>
  <c r="H17" i="3"/>
  <c r="I16" i="3"/>
  <c r="H16" i="3"/>
  <c r="H271" i="3"/>
  <c r="I271" i="3"/>
</calcChain>
</file>

<file path=xl/comments1.xml><?xml version="1.0" encoding="utf-8"?>
<comments xmlns="http://schemas.openxmlformats.org/spreadsheetml/2006/main">
  <authors>
    <author>Findy Yovana Mora</author>
  </authors>
  <commentList>
    <comment ref="C82" authorId="0">
      <text>
        <r>
          <rPr>
            <b/>
            <sz val="9"/>
            <color indexed="81"/>
            <rFont val="Tahoma"/>
            <family val="2"/>
          </rPr>
          <t>Findy Yovana Mora:</t>
        </r>
        <r>
          <rPr>
            <sz val="9"/>
            <color indexed="81"/>
            <rFont val="Tahoma"/>
            <family val="2"/>
          </rPr>
          <t xml:space="preserve">
nuevo
</t>
        </r>
      </text>
    </comment>
  </commentList>
</comments>
</file>

<file path=xl/sharedStrings.xml><?xml version="1.0" encoding="utf-8"?>
<sst xmlns="http://schemas.openxmlformats.org/spreadsheetml/2006/main" count="1962" uniqueCount="436">
  <si>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</si>
  <si>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</si>
  <si>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</si>
  <si>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</si>
  <si>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</si>
  <si>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</si>
  <si>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</si>
  <si>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</si>
  <si>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</si>
  <si>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FORTALECIMIENTO AL SISTEMA DE INFORMACION TERRITORIAL SOBRE EL ESTADO NUTRICIONAL DE LA POBLACION  DEL DEPARTAMENTO DEL PUTUMAYO</t>
  </si>
  <si>
    <t>AGOSTO 30 DE 2015</t>
  </si>
  <si>
    <t>5 MESES</t>
  </si>
  <si>
    <t>LICITACION PUBLICA</t>
  </si>
  <si>
    <t>REGALIAS</t>
  </si>
  <si>
    <t>NO</t>
  </si>
  <si>
    <t>RONALD HERNANDO LATORRE OTAYA</t>
  </si>
  <si>
    <t>SEPTIEMBRE 30 DE 2015</t>
  </si>
  <si>
    <t>6 meses</t>
  </si>
  <si>
    <t>SUBASTA INVERSA</t>
  </si>
  <si>
    <t>CONCURSO DE MERITOS</t>
  </si>
  <si>
    <t>$    39.478.042.00</t>
  </si>
  <si>
    <t>CONSTRUCCIÓN RED DE DISTRIBUCIÓN ACUEDUCTO DE LA URBANIZACIÓN COLINAS DEL NORTE, MUNICIPIO DE MOCOA, DEPARTAMENTO DEL PUTUMAYO. (OBRA)</t>
  </si>
  <si>
    <t>2 meses</t>
  </si>
  <si>
    <t>Menor Cuantia</t>
  </si>
  <si>
    <t>REGALÍAS PETROLERAS</t>
  </si>
  <si>
    <t xml:space="preserve"> NO </t>
  </si>
  <si>
    <t xml:space="preserve"> NA </t>
  </si>
  <si>
    <t>2 meses y medio</t>
  </si>
  <si>
    <t xml:space="preserve">Minima cuantia </t>
  </si>
  <si>
    <t>CONSTRUCCIÓN RED DE DISTRIBUCIÓN ACUEDUCTO DE LA URBANIZACIÓN COLINAS DEL NORTE, MUNICIPIO DE MOCOA, DEPARTAMENTO DEL PUTUMAYO. (Interventoría)</t>
  </si>
  <si>
    <t>CONSTRUCCION POLIDEPORTIVO EN LA COMUNIDAD INDIGENA INGA DEL CABILDO OSOCOCHA, RESGUARDO YUNGUILLO DEL MUNICIPIO DE MOCOA, DEPARTAMENTO DEL PUTUMAYO.</t>
  </si>
  <si>
    <t>SEPTIEMBRE</t>
  </si>
  <si>
    <t>SELECCIÓN ABREVIADA DE MENOR CUANTIA</t>
  </si>
  <si>
    <t xml:space="preserve">REGALIAS LEY 756/2000 </t>
  </si>
  <si>
    <t>CONSTRUCCION POLIDEPORTIVO EN LA COMUNIDAD INDIGENA INGA DEL CABILDO OSOCOCHA, RESGUARDO YUNGUILLO DEL MUNICIPIO DE MOCOA, DEPARTAMENTO DEL PUTUMAYO. (INTERVENTORIA)</t>
  </si>
  <si>
    <t>MINIMA CUANTIA</t>
  </si>
  <si>
    <t>NA</t>
  </si>
  <si>
    <t>DOTACIÓN DE MATERIAL DIDACTICO Y PEDAGOGICO A AULAS DE PREESCOLAR, GRADO DE TRANSICIÓN DE ESTABLECIMIENTOS EDUCATIVOS DE TODO EL  DEPARTAMENTO DEL PUTUMAYO.</t>
  </si>
  <si>
    <t>AGOSTO</t>
  </si>
  <si>
    <t>SUBASTA</t>
  </si>
  <si>
    <t xml:space="preserve">REGALIAS </t>
  </si>
  <si>
    <t>“ANÁLISIS Y EVALUACIÓN DE LA EJECUCIÓN PROGRAMÁTICA Y FINANCIERA, CONSIGNADA EN LOS PLANES DE DESARROLLO DE LOS MUNICIPIOS DE PUERTO ASÍS, MOCOA, SIBUNDOY Y GOBERNACIÓN DEL PUTUMAYO, VIGENCIA 2012 2014.  (PRIMERA FASE, GOBERNACIÓN DEL PUTUMAYO)”</t>
  </si>
  <si>
    <t>10 DE AGOSTO DE 2015</t>
  </si>
  <si>
    <t>2 MESES</t>
  </si>
  <si>
    <t>CONTRATACION DIRECTA</t>
  </si>
  <si>
    <t>I.C.L.D.</t>
  </si>
  <si>
    <t>PROPIOS</t>
  </si>
  <si>
    <t>contratacion directa</t>
  </si>
  <si>
    <t>propios</t>
  </si>
  <si>
    <t>N.A</t>
  </si>
  <si>
    <t>3 MESES</t>
  </si>
  <si>
    <t>LEY 550</t>
  </si>
  <si>
    <t>MENOR CUANTIA</t>
  </si>
  <si>
    <t>4 MESES</t>
  </si>
  <si>
    <t>Reposición colector principal del alcantarillado sanitario del barrio el cedro, municipio de Sibundoy, Departamento del Putumayo</t>
  </si>
  <si>
    <t>septiembre</t>
  </si>
  <si>
    <t>SGP</t>
  </si>
  <si>
    <t>Reposición colector principal del alcantarillado sanitario del barrio el cedro, municipio de Sibundoy, Departamento del Putumayo. Interventoria</t>
  </si>
  <si>
    <t>minima cuantia</t>
  </si>
  <si>
    <t>Construcción alcantarillado en núcleos de población rural vereda Cocaya del municipio de Puerto Asís.</t>
  </si>
  <si>
    <t>Construcción alcantarillado en núcleos de población rural vereda Cocaya del municipio de Puerto Asís. Interventoria</t>
  </si>
  <si>
    <t>Implementación de sistemas de desinfección para acueductos rurales para el alto putumayo, municipios de Santiago, Colon y San Francisco</t>
  </si>
  <si>
    <t>Implementación de sistemas de desinfección para acueductos rurales para el alto putumayo, municipios de Santiago, Colon y San Francisco. INTERVENTORIA</t>
  </si>
  <si>
    <t>Construcción sistema de alcantarillado pluvial calle 13 entre carreras 19 y carrera 16 hasta la quebrada lava pies municipio de Sibundoy, Departamento del Putumayo.</t>
  </si>
  <si>
    <t>Construcción sistema de alcantarillado pluvial calle 13 entre carreras 19 y carrera 16 hasta la quebrada lava pies municipio de Sibundoy, Departamento del Putumayo.INTERVENTORIA</t>
  </si>
  <si>
    <t>Mejoramiento del acueducto rural de la vereda villa flor del municipio de Sibundoy, departamento del putumayo</t>
  </si>
  <si>
    <t>Mejoramiento del acueducto rural de la vereda villa flor del municipio de Sibundoy, departamento del putumayo. INTERVENTORIA</t>
  </si>
  <si>
    <t>FORTALECIMIENTO AL SISTEMA DE INFORMACION TERRITORIAL SOBRE EL ESTADO NUTRICIONAL DE LA POBLACION  DEL DEPARTAMENTO DEL PUTUMAYO (INTERVENTORIA)</t>
  </si>
  <si>
    <t>ADQUISICIÓN DE AMBULANCIAS BÁSICAS, MEDICALIZADAS, FLUVIAL Y UNIDAD DE PROMOCIÓN Y PREVENCIÓN PARA EL FORTALECIMIENTO INSTITUCIONAL DE LOS HOSPITALES DEL DEPARTAMENTO DEL PUTUMAYO BPIN 2013000060068</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</si>
  <si>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</si>
  <si>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</si>
  <si>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</si>
  <si>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</si>
  <si>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</si>
  <si>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</si>
  <si>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</si>
  <si>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</si>
  <si>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</si>
  <si>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</si>
  <si>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</si>
  <si>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</si>
  <si>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</si>
  <si>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</si>
  <si>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</si>
  <si>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</si>
  <si>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</si>
  <si>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Códigos UNSPSC</t>
  </si>
  <si>
    <t>Descripción y  Especificaciones adicionales de desempeño.</t>
  </si>
  <si>
    <t>11 meses</t>
  </si>
  <si>
    <t>5 meses</t>
  </si>
  <si>
    <t>regalias</t>
  </si>
  <si>
    <t>3 meses</t>
  </si>
  <si>
    <t>10 meses</t>
  </si>
  <si>
    <t>PRESTACION DE SERVICIOS PROFESIONALES</t>
  </si>
  <si>
    <t xml:space="preserve">CONTRATACION DIRECTA </t>
  </si>
  <si>
    <t>FEBRERO</t>
  </si>
  <si>
    <t>11 MESES</t>
  </si>
  <si>
    <t xml:space="preserve">NO </t>
  </si>
  <si>
    <t xml:space="preserve">5 MESES </t>
  </si>
  <si>
    <t>SELECCIÓN ABREVIADA</t>
  </si>
  <si>
    <t>CONVENIO</t>
  </si>
  <si>
    <t>ICLD</t>
  </si>
  <si>
    <t>Minima Cuantia</t>
  </si>
  <si>
    <t>SECRETARIA DE PLANEACION DEPARTAMENTAL</t>
  </si>
  <si>
    <t>CONTRATO DE PRESTACION DE SERVICIOS PROFESIONALES DE UN ECONOMISTA PARA APOYAR AL GESTOR DEL PLAN DEPARTAMENTAL DE AGUA Y SANEAMIENTO- PDA</t>
  </si>
  <si>
    <t>ENERO 19 DE 2015</t>
  </si>
  <si>
    <t>11 MESES, 15 DIAS</t>
  </si>
  <si>
    <t>SGP- APSD</t>
  </si>
  <si>
    <t>CONTRATO DE PRESTACION DE SERVICIOS PROFESIONALES DE UN INGENIERO CIVIL PARA APOYAR AL GESTOR DEL PLAN DEPARTAMENTAL DE AGUA Y SANEAMIENTO- PDA</t>
  </si>
  <si>
    <t>CONTRATO DE PRESTACION DE SERVICIOS PROFESIONALES DE UN INGENIERO CIVIL  PARA APOYAR AL GESTOR DEL PLAN DEPARTAMENTAL DE AGUA Y SANEAMIENTO- PDA</t>
  </si>
  <si>
    <t>CONTRATO DE PRESTACION DE SERVICIOS PROFESIONALES DE UN INGENIERO CIVIL O AMBIENTAL  PARA APOYAR AL GESTOR DEL PLAN DEPARTAMENTAL DE AGUA Y SANEAMIENTO- PDA</t>
  </si>
  <si>
    <t>CONTRATO DE PRESTACION DE SERVICIOS PROFESIONALES DE UN ABOGADO CON POSTGRADO  PARA APOYAR AL GESTOR DEL PLAN DEPARTAMENTAL DE AGUAS Y SANEAMIENTO- PDA</t>
  </si>
  <si>
    <t>CONTRATO DE PRESTACION DE SERVICIOS PROFESIONALES DE UN ABOGADO  PARA APOYAR AL GESTOR DEL PLAN DEPARTAMENTAL DE AGUA Y SANEAMIENTO- PDA</t>
  </si>
  <si>
    <t>CONTRATO DE PRESTACION DE SERVICIOS PROFESIONALES DE UN CONTADOR  PARA APOYAR AL GESTOR DEL PLAN DEPARTAMENTAL DE AGUA Y SANEAMIENTO- PDA</t>
  </si>
  <si>
    <t>CONTRATO DE PRESTACION DE SERVICIOS PROFESIONALES DE UN ARQUITECTO PARA APOYAR EN ACTIVIDADES DE COORDINCION AL GESTOR DEL PLAN DEPARTAMENTAL DE AGUA Y SANEAMIENTO -PDA</t>
  </si>
  <si>
    <t xml:space="preserve">PRESTACION DE SERVICIOS </t>
  </si>
  <si>
    <t>CONTRATO DE PRESTACION DE SERVICIOS PROFESIONALES DE UN TRABAJADOR SOCIAL O PROFESIONAL EN CIENCIAS SOCIALES  PARA APOYAR AL GESTOR DEL PLAN DEPARTAMENTAL DE AGUA Y SANEAMIENTO- PDA</t>
  </si>
  <si>
    <t>CONTRATO DE PRESTACION DE SERVICIOS DE UN TECNICO CON EL FIN DE  APOYAR AL GESTOR DEL PLAN DEPARTAMENTAL DE AGUA Y SANEAMIENTO- PDA</t>
  </si>
  <si>
    <t>CONTRATO DE PRESTACION DE SERVICIOS DE APOYO UN TECNOLOGO EN CONSTRUCCION PARA EL APOYO A LA GESTION DE LA SECRATRIA DE PLANEACION DEPARTAMENTAL Y SECRETARIA TECNICA DEL OCAD</t>
  </si>
  <si>
    <t>SGR</t>
  </si>
  <si>
    <t>CONTRATO DE PRESTACION DE SERVICIOS PROFESIONALES DE UN ABOGADO CON POSTGRADO  PARA APOYO JURIDICO EN LA EJECUCION DE LOS RECURSOS DEL SGR DEL DEPARTAMENTO DEL PUTUMAYO.</t>
  </si>
  <si>
    <t>CONTRATO DE PRESTACIÓN DE SERVICIOS PROFESIONALES DE UN ARQUITECTO  PARA APOYAR A LA SECRETARIA DE PLANEACION DEPARTAMENTAL Y A LA SECRETARIA TECNICA DEL OCAD EN LA REVISION, SEGUIMIENTO Y SUPERVISION DE PROYECTOS DE INVERSION DEL DEPARTAMENTO DEL PUTUMAYO</t>
  </si>
  <si>
    <t>CONTRATO DE PRESTACIÓN DE SERVICIOS PROFESIONALES DE UN INGENIERO CIVIL  PARA APOYAR A LA SECRETARIA DE PLANEACION DEPARTAMENTAL Y A LA SECRETARIA TECNICA DEL OCAD EN LA REVISION, SEGUIMIENTO Y SUPERVISION DE PROYECTOS DE INVERSION DEL DEPARTAMENTO DEL PUTUMAYO</t>
  </si>
  <si>
    <t>CONTRATO DE PRESTACION DE SERVICIOS  DE UN PROFESIONAL DEL SECTOR AGROPECUARIO  PARA APOYO  TECNICO A LA SECRETARIA TECNICA DEL OCAD EN LA FORMULACION, ESTRUCTURACION, REVISION, VERIFICACION Y SUPERVISION DE PROYECTO DE INVERSION DEL DEPARTAMENTO DEL PUTUMAYO</t>
  </si>
  <si>
    <t>CONTRATO DE PRESTACIÓN DE SERVICIOS PROFESIONALES PARA CUMPLIR ACTIVIDADES DE APOYO A LA SECRETARIA TECNICA DEL OCAD DEPARTAMENTAL EN EL CARGUE DE INFORMACION AL SUIFP Y PREPARACION DE LOGISTICA DE SESIONES  OCAD DEL DEPARTAMENTO DEL PUTUMAYO</t>
  </si>
  <si>
    <t>CONTRATO DE PRESTACION DE SERVICIOS DE UN INGENIERO AMBIENTAL Y SANITARIO PARA APOYAR A LA SECRETARIA TECNICA DEL OCAD  EN LA FORMULACION, ESTRUCTURACION Y SUPERVISION DE PROYECTOS A FINANCIARSE CON RECURSOS DEL SGR</t>
  </si>
  <si>
    <t>CONTRATO DE PRESTACION DE SERVICIOS PROFESIONALES DE UN INGENIERO CIVIL PARA EL FORTALECIMIENTO Y ACOMPAÑAMIENTO DE LA SECRETARIA TECNICA DEL OCAD EN LA VERIFICACION, ESTRUCTURACION, SEGUIMIENTO  Y SUPERVISION DE  PROYECTOS  DE INFRAESTRUCTURA A FINANCIARSE CON RECURSOS DEL SGR.</t>
  </si>
  <si>
    <t>CONTRATO DE PRESTACIÓN DE SERVICIOS PROFESIONALES DE UN ARQUITECTO PARA EL FORTALECIMIENTO DE LA SECRETARIA  TÉCNICA DEL OCAD  EN LA FORMULACION, ESTRUCTURACION, SEGUIMIENTO Y SUPERVISION DE PROYECTOS DE INFRAESTRUCTURA A FINANCIARSE CON RECURSOS DEL   SGR.</t>
  </si>
  <si>
    <t>CONTRATO DE PRESTACIÓN DE SERVICIOS PROFESIONALES DE UN PROFESIONAL ESPECIALIZADO EN GERENCIA DE PROYECTOS PARA EL APOYO A LA SECRETARIA DE PLANEACIÓN DEPARTAMENTAL EN LA REVISIÓN, VERIFICACION, ESTRUCTURACIÓN Y SUPERVISION DE PROYECTOS DE INVERSIÓN A FINANCIARSE CON RECURSOS DE SGR</t>
  </si>
  <si>
    <t>CONTRATO DE PRESTACION DE SERVICIOS PROFESIONALES ESPECIALIZADOS DE UN ECONOMISTA PARA REALIZAR ACTIVIDADES DE APOYO EN FORMULACION, ELABORACION, REVISIÓN, VERIFICACION  Y SUPERVISION DE PROYECTOS DE INVERSION A FINANCIARSE CON RECURSOS DEL SGR DEL DEPARTAMENTO DEL PUTUMAYO</t>
  </si>
  <si>
    <t>CONTRATO DE PRESTACION DE SERVICIOS PROFESIONALES DE UN ADMINISTRADOR INFORMATICO PARA EL APOYO A LA SECRETARIA DE PLANEACION DEPARTAMENTAL EN LA COORDINACION DE ACTIVIDADES DE LA SECRETARIA TECNICA DEL OCAD DEPARTAMENTAL, OCAD REGIONAL CENTRO SUR AMAZONIA Y SMSCE DEL DEPARTAMENTO DEL PUTUMAYO</t>
  </si>
  <si>
    <t>CONTRATO DE PRESTACION DE SERVICIOS DE UN TECNOLOGO PARA EL APOYO A  LA  SECRETARIA TECNICA DEL OCAD EN REVISION, VERIFICACION Y DIGITACION DE INFORMACION A APLICATIVOS DEL SGR DEL DEPARTAMENTO DEL PUTUMAYO</t>
  </si>
  <si>
    <t xml:space="preserve">CONTRATO DE PRESTACIÓN DE  SERVICIOS DE APOYO A LA GESTIÓN DE LA SECRETARIA TECNICA DEL OCAD  EN LA PREPARACION Y ARCHIVO DE DOCUMENTACION  DE PROYECTOS A SER FINANCIADOS CON RECURSOS DEL SGR Y DE INFORMACION RESULTANTE DE LA SESIONES DEL OCAD. </t>
  </si>
  <si>
    <t>CONTRATO DE PRESTACIÓN DE SERVICIOS DE UN TECNÓLOGO EN SISTEMAS, PARA REALIZAR ACTIVIDADES DE APOYO A LA SECRETARIA TECNICA DEL OCAD REGIONAL EN EL CARGUE DE INFORMACION AL SUIFP Y PREPARACION DE LOGISTICA DE SESIONES  OCAD DEL DEPARTAMENTO DEL PUTUMAYO</t>
  </si>
  <si>
    <t>CONTRATO DE PRESTACION DE SERVICIOS DE UN TECNOLOGO PARA EL APOYO A  LA  SECRETARIA TECNICA DEL OCAD EN LA REVISION, VERIFICACION Y DIGITACION DE INFORMACION A APLICATIVOS DEL SGR DEL DEPARTAMENTO DEL PUTUMAYO</t>
  </si>
  <si>
    <t>CONTRATO DE PRESTACION DE SERVICIOS PROFESIONALES ESPECIALIZADOS EN PROYECTOS PARA REALIZAR ACTIVIDADES DE APOYO EN LA COORDINACION DEL SISTEMA DE MONIOTOREO SEGUIMIENTO CONTROL Y EVALUACION DE LOS PROYECTOS EJECUTADOS CON RECURSOSOS DEL SGR-SMSCE.</t>
  </si>
  <si>
    <t>CONTRATO DE PRESTACION DE SERVICIOS PROFESIONALES DE UN ADMINISTRADOR DE EMPRESAS PARA APOYAR LA SECRETARIA TECNICA DEL OCAD, EN LOS PROCESOS DE REVISION Y VERIFICACION DE PRPYECTOS SUSCEPTIBLES DE SER FINANCIADOS CON RECURSOS DEL SGR.</t>
  </si>
  <si>
    <t>CONTRATO DE PRESTACIÓN DE  SERVICIOS DE UN TECNOLOGO PARA EL APOYO EN LA PREPARCION DE DATOS DE SEGUIMIENTO PARA SER CARGADOS EN EL APLICATIVO GESPROY DEL  SMSCE  DE LA GOBERNACION DEL DEPARTAMENTO DEL PUTUMAYO.</t>
  </si>
  <si>
    <t>CONTRATO DE PRESTACION DE SERVICIOS DE APÓYO A LA GESTION DE UN AUXILIAR ADMINISTRATIVO PARA APOYAR LABORES DE DIGITACIÓN EN EL GESPROY DEL SMSCE DEL SGR.</t>
  </si>
  <si>
    <t>CONTRATO DE PRESTACION DE SERVICIOS DE UN INGENIERO DE SISTEMAS PARA EL APOYO A LA SECRETARIA DE PLANEACION DEPARTAMENTAL EN LA GENERACION DE ESTADISTICAS SOCIOECONOMICAS CON BASE EN EL SISBEN PARA LA FORMULACION Y SEGUIMIENTO DE PROYECTOS FINANCIADOS CON RECURSOS DE LA GOBERNACION DEL PUTUMAYO</t>
  </si>
  <si>
    <t>CONTRATO DE PRESTACIÓN DE SERVICIOS PROFESIONALES DE UN INGENIERO EN SISTEMAS PARA  APOYAR A  LA SECRETARIA TECNICA DEL OCAD EN EL DESARROLLO DE SOFTWARE, GESTION DE BASES DE DATOS Y SOLUCIONES INFORMATICAS</t>
  </si>
  <si>
    <t>CONTRATO DE PRESTACION DE SERVICIOS DE APOYO A LA GESTION EN ACTIVIDADES DEL BANCO DE PROYECTOS RELACIONADAS CON PROYECTOS SUCEPTIBLES A SER FINANCIADOS POR EL SGR</t>
  </si>
  <si>
    <t>CONTRATO DE PRESTACION DE SERVICIOS PROFESIONALES DE UN ECONOMISTA PARA REALIZAR ACTIVIDADES DE APOYO A LA SECRETARIA DE PLANEACION DEPARTAMENTAL EN LA VERIFICACION, SEGUIMIENTO Y CUMPLIMIENTO DEL PLAN DE DESARROLLO.</t>
  </si>
  <si>
    <t>CONTRATO DE PRESTACION DE SERVICIOS DE APOYO A LA GESTION DE UN TECNÓLOGO PARA QUE DESARROLLE  ACTIVIDADES RELACIONADAS CON LA EJECUCIÓN DE LOS PROCESOS, PROCEDIMIENTOS DEL SECTOR EDUCATIVO QUE SE ENCUENTRAN A CARGO DE LA SECRETARIA DE PLANEACION DEPARTAMENTAL DE LA GOBERNACION DEL PUTUMAYO</t>
  </si>
  <si>
    <t>CONTRATO DE PRESTACIÓN DE SERVICIOS DE UN PROFESIONAL EN AGROFORESTAL CON ESPECIALIZACIÓN EN UN ÁREA AMBIENTAL, PARA APOYAR A LA SECRETARÍA DE PLANEACIÓN DEPARTAMENTAL  EN LA FORMULACION, ESTRUCTURACION, REVISION, VERIFICACION Y SUPERVISION DE PROYECTO DE INVERSION DEL DEPARTAMENTO DEL PUTUMAYO</t>
  </si>
  <si>
    <t>CONTRATO DE PRESTACIÓN DE SERVICIOS PROFESIONALES ESPECIALIZADOS COMO INGENIERO DE SISTEMAS, ESPECIALISTA EN REDES DE ALTA VELOCIDAD Y DISTRIBUIDAS PARA APOYAR A LA SECRETARIA DE PLANEACION DEPARTAMENTAL</t>
  </si>
  <si>
    <t>CONTRATO DE PRESTACION DE SERVICIOS DE APOYO  DE UN  PRACTICANTE DE ARQUITECTURA PARA DESARROLLAR ACTIVIDADES DE REVISION YSEGUIMIENTO DE PROYECTOS DE INVERSION A CARGO DE LA SECRETARIA DE PLANEACION DEPARTAMENTAL</t>
  </si>
  <si>
    <t>6 MESES</t>
  </si>
  <si>
    <t>CONTRATO DE PRESTACION DE SERVICIOS PROFESIONALES DE UN ADMINISTRADOR PUBLICO ESPECIALIZADO PARA APOYO TECNICO A LA SECRETARIA DE PLANEACION DEL DEPARTAMENTO DEL PUTUMAYO</t>
  </si>
  <si>
    <t>CONTRATO DE PRESTACION DE SERVICIOS PROFESIONALES PARA CUMPLIR ACTIVIDADES DE APOYO A LA SECRETARIA DE PLANEACION EN EL SEGUIMIENTO Y LA EVALUACION DEL PLAN DE DESARROLLO DEPARTAMENTAL.</t>
  </si>
  <si>
    <t>CONTRATO DE PRESTACION DE SERVICIOS PROFESIONALES ESPECIALIZADOS EN LA EJECUCION DEL PROYECTO DENOMINADO"APOYO AL FORTALECIMIENTO DE LA EDUCACION SUPERIOR EN EL DEPARTAMENTO DEL PUTUMAYO"</t>
  </si>
  <si>
    <t>CONTRATO DE PRESTACION DE SERVICIOS DE APOYO A LA GESTION DE ACTIVIDADES DE LA SECRETARIA DE PLANEACION DEPARTAMENTAL COMO AUXILIAR DE OFICINA</t>
  </si>
  <si>
    <t>CONTRATO DE PRESTACION DE SERVICIOS DE UN BACHILLER PARA EL APOYO DE LA SECRETAR DE PLANEACION DEPARTAMENTAL EN LA REVISION Y VERIFICACION DE PROYECTOS A RADICARSE EN EL BANCO DE PROYECTOS A RADICARSE EN EL BACO DE PROYECTOS DE LA Gobernación DEL PUTUMAYO</t>
  </si>
  <si>
    <t>CONTRATO DE PRESTACION DE SERVICIOS DE UN TECNOLOGO PARA EL APOYO A LA GESTION E IMPLEMENTACION DEL SISTEMA INTEGRADO DE GESTION EN LA GOBERNACION DEL PUTUMAYO.</t>
  </si>
  <si>
    <t>CONTRATO DE PRESTACION DE SERVICIOS PROFESIONALES DE UN INGENIERO AMBIENTAL PARA EL APOYO A LA OFICINA DEL SISTEMA DE INFORMACION GEOGRAFICA-SIG EN LA SECRETARIA DE PLANEACION DEPARTAENTAL DE LA GOBERNACION DEL PUTUMAYO</t>
  </si>
  <si>
    <t xml:space="preserve">CONTRATO DE PRESTACION DE SERVICIOS PROFESIONALES DE UN ADMINISTRADOR PUBLICO PARA APOYAR LA GESTION DE LA SECRETARIA DE PLANEACION DEPARTAMENTAL DEL PUTUMAYO </t>
  </si>
  <si>
    <t>CONTRATO DE PRESTACION DE SERVICIOS PROFESIONALES CON PERSONA JURIDICA PARA APOYAR AL GESTOR DEL PLAN AGUAS Y SANEAMIENTO BASICO PDA, EN LA SUPERVISION DE PROYECTOS RELACIONADOS CON EL SANEAMIENTO BASICO Y AMBIENTAL.</t>
  </si>
  <si>
    <t>CONTRATO DE PRESTACION DE SERVICIOS DE UN TECNICO PARA EL APOYO DE  LA  SECRETARIA TECNICA DEL OCAD EN LA ASISTENCIA CON EL ARCHIVO DEL SGR DEL DEPARTAMENTO DEL PUTUMAYO.</t>
  </si>
  <si>
    <t xml:space="preserve">CONTRATO DE APOYO A LA GESTION COMO BACHILLER EN TODO LO REALACIONADO A MENSAJERIA INTERNA Y EXTERNA COMO APOYO A LA SECRETARIA DE PLANEACION DEPARTAMENTAL </t>
  </si>
  <si>
    <t>RONALD HERNANDO LATORRE - SECRETARIO DE PLANEACION DEPARTAMENTAL</t>
  </si>
  <si>
    <t xml:space="preserve">CONTRATO DE APOYO A LA GESTION COMO BACHILLER EN TODO LO REALACIONADO A MENSAJERIA INTERNA Y EXTERNA COMO APOYO A LA OFICINA DE CONTROL INTERNO DE GESTION DE PLANEACION DEPARTAMENTAL </t>
  </si>
  <si>
    <t>CONTRATO DE PRESTACION DE SERVICIOS DE UN BACHILLER PARA EL APOYO DE LA SECRETARIA DE PLANEACION DEPARTAMENTAL EN LA REVISION Y VERIFICACION DE PROYECTOS A RADICARSE EN EL BANCO DE PROYECTOS DE L AGOBERNACION DEL PUTUMAYO</t>
  </si>
  <si>
    <t>contrato de Interventoría para la ejecución del subproyecto denominado "Fortalecimiento empresarial y desarrollo del potencial productivo de las víctimas del conflicto armado y el desplazamiento forzado en el Departamento del Putumayo"</t>
  </si>
  <si>
    <t>Febrero 16 de 2015</t>
  </si>
  <si>
    <t>Concurso de méritos</t>
  </si>
  <si>
    <t xml:space="preserve">Sistema General de Regalías </t>
  </si>
  <si>
    <t>contrato de Interventoría para la ejecución del subproyecto denominado "Apoyo para la implementación de modelo escuela nueva en los establecimientos rurales multígrado de nivel primaria en el departamento del Putumayo"</t>
  </si>
  <si>
    <t>Marzo 01 de 2015</t>
  </si>
  <si>
    <t>Ejecución del subproyecto denominado dotación de mobiliario escolar a los Establecimientos Educativos del Departamento del Putumayo (interventoría)</t>
  </si>
  <si>
    <t>marzo</t>
  </si>
  <si>
    <t>concurso de meritos</t>
  </si>
  <si>
    <t>Regalias</t>
  </si>
  <si>
    <t>TERMINACION CENTRO DE SALUD BARRIOS SUROCCIDENTALES DEL MUNICIPIO DE MOCOA DEPARTAMENTO DEL PUTUMAYO (INTERVENTORIA)</t>
  </si>
  <si>
    <t>Regalias LEY 756</t>
  </si>
  <si>
    <t>CONTRATO DE PRESTACION DE SERVICIOS PROFESIONALES DE UN INGENIERO  AMBIENTAL  PARA APOYAR AL GESTOR DEL PLAN DEPARTAMENTAL DE AGUA Y SANEAMIENTO BASICO - PDA</t>
  </si>
  <si>
    <t>Marzo 02 de 2015</t>
  </si>
  <si>
    <t>10 MESES</t>
  </si>
  <si>
    <t xml:space="preserve">CONTRATO DE PRESTACION DE SERVICIOS DE UN TECNOLOGO EN MANEJO Y CONSERVACION DE SUELOS Y AGUAS  PARA  APOYAR AL GESTOR DEL PLAN DEPARTAMENTAL DE AGUA Y SANEAMIENTO BASICO -PDA </t>
  </si>
  <si>
    <t>APOYO PARA LA PROMOCION DE MANIFESTACIONES RELIGIOSAS Y CULTURALES EN EL MARCO DE LA SEMANA MAYOR A REALIZARSE EN EL MUNICIPIO DE MOCOA DEPARTAMENTO DEL PUTUMAYO</t>
  </si>
  <si>
    <t>5 DIAS HABILES</t>
  </si>
  <si>
    <t>INVERSION - OTROS RECURSOS</t>
  </si>
  <si>
    <t>"contrato de prestación de servicios profesionales de un ingeniero civil para el fortalecimiento y acompañamiento de la secretaria técnica del OCAD en la verificación, estructuración, seguimiento y supervisión de proyectos de infraestructura a financiarse con recursos del SGR"</t>
  </si>
  <si>
    <t>1 DE ABRIL DE 2015</t>
  </si>
  <si>
    <t>CONSTRUCCIÓN DE MURO DE CERRAMIENTO DE LA NSTITUCIÓN EDUCATIVA RURAL EL TIGRE, SEDE SECUNDARIA, MUNICIPIO VALLE DEL GUAMUEZ, DEPARTAMENTO DEL PUTUMAYO.</t>
  </si>
  <si>
    <t>SGR-Asignaciones Directas</t>
  </si>
  <si>
    <t>CONSTRUCCIÓN CUBIERTA DE POLIDEPORTIVO EN LA INSTITUCIÓN EDUCATIVA JOSE ASUNCIÓN SILVA, MUNICIPIO VALLE DEL GUAMUEZ</t>
  </si>
  <si>
    <t>80111600</t>
  </si>
  <si>
    <t>Contrato de prestacion de servicios de apoyo a la gestion de un ingeniero ambiental para apoyo al OCAD de la Secretaria de Planeación del Departamento del Putumayo</t>
  </si>
  <si>
    <t>8 meses</t>
  </si>
  <si>
    <t>RONALD HERNANDO LATORRE OTAYA Secretario de Planeación Departamental</t>
  </si>
  <si>
    <t>CONTRATO DE PRESTACION DE SERVICIOS PROFESIONALES PARA APOYAR LA IMPLEMENTACION Y MANTENIMIENTO DEL SISTEMA DE GESTION EN LA GOBERNACION DEL PUTUMAYO</t>
  </si>
  <si>
    <t>CONTRATO DE PRESTACION DE SERVICIOS PROFESIONALES DE UNA COMUNICADORA SOCIAL Y PERIODISTA PARA EL FORTALECIMIENTO DE LA ESTRATEGIA DE INFORMACION Y COMUNICACIÓN DEL PROGRAMA AGUA PARA LA PROSPERIDAD PAP-PDA DE LA SECRETARIA DE PLANEACION DEPARTAMENTAL</t>
  </si>
  <si>
    <t>7 MESES Y 27 DIAS</t>
  </si>
  <si>
    <t>“REPOSICIÓN ALCANTARILLADO SANITARIO SECTOR BARRIO PANORÁMICO, LA PARKER Y VÍA AL CAIRO ENTRE CARRERA 6 Y PTAR, CABECERA MUNICIPAL LA HORMIGA, MUNICIPIO VALLE DEL GUAMUEZ DEPARTAMENTO DEL PUTUMAYO”</t>
  </si>
  <si>
    <t>JUNIO 1 DE 2015</t>
  </si>
  <si>
    <t>13 MESES</t>
  </si>
  <si>
    <t xml:space="preserve">MEJORAMIENTO COLECTOR ALCANTARILLADO PLUVIAL BARRIO PORVENIR Y MONTCLAR, MUNICIPIO DE COLON, DEPARTAMENTO DEL PUTUMAYO
</t>
  </si>
  <si>
    <t>JUNIO 8 DE 2015</t>
  </si>
  <si>
    <r>
      <t>MEJORAMIENTO COLECTOR ALCANTARILLADO PLUVIAL BARRIO PORVENIR Y MONTCLAR, MUNICIPIO DE COLON, DEPARTAMENTO DEL PUTUMAYO-</t>
    </r>
    <r>
      <rPr>
        <sz val="12"/>
        <color indexed="10"/>
        <rFont val="Garamond"/>
        <family val="1"/>
      </rPr>
      <t>INTERVENTORIA</t>
    </r>
  </si>
  <si>
    <t>CONSTRUCCION MURO DE CERRAMIENTO PARA LA I.E. LUIS CARLOS GALAN, SEDE CRISTO REY DE VILLAGARZON, PUTUMAYO, AMAZONIA</t>
  </si>
  <si>
    <r>
      <t>CONSTRUCCION MURO DE CERRAMIENTO PARA LA I.E. LUIS CARLOS GALAN, SEDE CRISTO REY DE VILLAGARZON, PUTUMAYO, AMAZONIA-</t>
    </r>
    <r>
      <rPr>
        <sz val="12"/>
        <color indexed="10"/>
        <rFont val="Garamond"/>
        <family val="1"/>
      </rPr>
      <t>INTERVENTORIA</t>
    </r>
  </si>
  <si>
    <t>CONTRATO DE PRESTACIÓN DE SERVICIOS DE APOYO A LA GESTIÓN DE UN TECNÓLOGO PARA QUE DESARROLLE ACTIVIDADES RELACIONADAS CON LA EJECUCIÓN DE LOS PROCESOS, PROCEDIMIENTOS DEL SECTOR EDUCATIVO QUE SE ENCUENTRAN A CARGO DE LA SECRETARIA DE PLANEACIÓN DEPARTAMENTAL DE LA GOBERNACIÓN DEL PUTUMAYO</t>
  </si>
  <si>
    <t xml:space="preserve">7 MESES </t>
  </si>
  <si>
    <t>PRESTACIÓN DE SERVICIOS PROFESIONALES DE UN ECONOMISTA ESPECIALIZADO PARA REALIZAR ACTIVIDADES DE APOYO A LA SECRETARIA DE PLANEACIÓN DEPARTAMENTAL EN LA VERIFICACIÓN, SEGUIMIENTO Y CUMPLIMIENTO DEL PLAN DE DESARROLLO DEPARTAMENTAL</t>
  </si>
  <si>
    <t xml:space="preserve">7 MESES  </t>
  </si>
  <si>
    <t>“CONTRATO DE PRESTACIÓN DE SERVICIOS DE UN PROFESIONAL EN AGROFORESTAL CON ESPECIALIZACIÓN EN UN ÁREA AMBIENTAL, PARA APOYAR A LA SECRETARIA DE PLANEACIÓN DEPARTAMENTAL EN LA FORMULACIÓN, ESTRUCTURACIÓN, VERIFICACIÓN Y SUPERVISIÓN DE PROYECTOS DE INVERSIÓN DEL DEPARTAMENTAL DEL PUTUMAYO”</t>
  </si>
  <si>
    <t>“CONTRATO DE PRESTACIÓN DE SERVICIOS PROFESIONALES ESPECIALIZADOS COMO INGENIERO DE SISTEMAS, ESPECIALISTA EN REDES DE ALTA VELOCIDAD Y DISTRIBUIDAS PARA APOYAR A LA SECRETARIA DE PLANEACIÓN DEPARTAMENTAL”</t>
  </si>
  <si>
    <t xml:space="preserve">CONTRATO DE PRESTACIÓN DE SERVICIOS DE APOYO DE UN PRACTICANTE DE ARQUITECTURA PARA DESARROLLAR ACTIVIDADES DE REVISIÓN Y SEGUIMIENTO DE PROYECTOS DE INVERSIÓN A CARGO DE LA SECRETARIA DE PLANEACIÓN DEPARTAMENTAL”
</t>
  </si>
  <si>
    <t>“CONTRATO DE PRESTACIÓN DE SERVICIOS PROFESIONALES DE UN ADMINISTRADOR PÚBLICO ESPECIALIZADO PARA APOYO TÉCNICO A LA SECRETARIA DE PLANEACIÓN DEL DEPARTAMENTO DEL PUTUMAYO”</t>
  </si>
  <si>
    <t>“CONTRATO DE PRESTACIÓN DE SERVICIOS PROFESIONALES PARA CUMPLIR ACTIVIDADES DE APOYO A LA SECRETARIA DE PLANEACIÓN EN EL SEGUIMIENTO Y LA EVALUACIÓN DEL PLAN DE DESARROLLO DEPARTAMENTAL”</t>
  </si>
  <si>
    <t>“CONTRATO DE PRESTACIÓN DE SERVICIOS PROFESIONALES ESPECIALIZADOS EN LA EJECUCIÓN DEL PROYECTOS DENOMINADO APOYO AL FORTALECIMIENTO DE LA EDUCACIÓN SUPERIOR EN EL DEPARTAMENTO DEL PUTUMAYO”</t>
  </si>
  <si>
    <t xml:space="preserve">“CONTRATO DE PRESTACIÓN DE SERVICIOS DE APOYO A LA GESTIÓN DE ACTIVIDADES DE LA SECRETARIA DE PLANEACIÓN DEPARTAMENTAL COMO AUXILIAR DE OFICINA”
</t>
  </si>
  <si>
    <t>“CONTRATO DE PRESTACIÓN DE SERVICIOS DE UN BACHILLER PARA EL APOYO DE LA SECRETARIA DE PLANEACIÓN DEPARTAMENTAL EN LA REVISIÓN Y VERIFICACIÓN DE PROYECTOS A RADICARSE EN EL BANCO DE PROYECTOS DE LA GOBERNACIÓN DEL PUTUMAYO”</t>
  </si>
  <si>
    <t>“CONTRATO DE PRESTACIÓN DE SERVICIOS DE UN TECNÓLOGO PARA EL APOYO A LA GESTIÓN E IMPLEMENTACIÓN DEL SISTEMA INTEGRADO DE GESTIÓN EN LA GOBERNACIÓN DEL PUTUMAYO”</t>
  </si>
  <si>
    <t>“CONTRATO DE PRESTACIÓN DE SERVICIOS PROFESIONALES DE UN INGENIERO AMBIENTAL PARA EL APOYO A LA OFICINA DEL SISTEMA DE INFORMACIÓN GEOGRÁFICA- SIG EN LA SECRETARIA DE PLANEACIÓN DEPARTAMENTAL DE LA GOBERNACIÓN DEL PUTUMAYO”</t>
  </si>
  <si>
    <t>“CONTRATO DE PRESTACIÓN DE SERVICIOS PROFESIONALES DE UN ADMINISTRADOR PÚBLICO PARA APOYAR A LA GESTIÓN DE LA SECRETARIA DE PLANEACIÓN DEPARTAMENTAL DEL PUTUMAYO”</t>
  </si>
  <si>
    <t xml:space="preserve">“CONTRATO DE PRESTACIÓN DE SERVICIOS PROFESIONALES CON PERSONA JURÍDICA PARA APOYAR AL GESTOR DEL PLAN DE AGUAS Y SANEAMIENTO BÁSICO PDA, EN LA SUPERVISIÓN DE PROYECTOS RELACIONADOS CON EL SANEAMIENTO BÁSICO Y AMBIENTAL” 
</t>
  </si>
  <si>
    <t xml:space="preserve">“CONTRATO DE PRESTACIÓN DE SERVICIOS PROFESIONALES DE UN INGENIERO CIVIL PARA EL FORTALECIMIENTO Y ACOMPAÑAMIENTO DE LA SECRETARIA TÉCNICA DEL OCAD EN LA VERIFICACIÓN, ESTRUCTURACIÓN, SEGUIMIENTO Y SUPERVISIÓN DE PROYECTOS DE INFRAESTRUCTURA A FINANCIARSE CON RECURSOS DEL SGR” </t>
  </si>
  <si>
    <t>TERMINACION CENTRO DE SALUD DE LOS BARRIOS SUROCCIDENTALES DEL MUNICIPIO DE MOCOA,  DEPARTAMENTO DEL PUTUMAYO (Interventoría)</t>
  </si>
  <si>
    <t>junio</t>
  </si>
  <si>
    <t>ESTUDIOS Y DISEÑOS COMPLEMENTARIOS PARA LA TERMINACIÓN DE LA FASE II DEL ACUEDUCTO REGIONAL DEL VALLE DEL GUAMUEZ.</t>
  </si>
  <si>
    <t>SGP-APSB PDA</t>
  </si>
  <si>
    <t>ESTUDIOS Y DISEÑOS COMPLEMENTARIOS PARA LA TERMINACIÓN DE LA FASE II DEL ACUEDUCTO REGIONAL DEL VALLE DEL GUAMUEZ. INTERVENTORÍA</t>
  </si>
  <si>
    <t>"CONSTRUCCIÓN ALCANTARILLADO SANITARIO EN LA URBANIZACIÓN EL LAGO MUNICIPIO DE SIBUNDOY DEPARTAMENTO DEL PUTUMAYO (INTERVENTORÍA)"</t>
  </si>
  <si>
    <t>9 DE JUNIO</t>
  </si>
  <si>
    <t xml:space="preserve">MINIMA CUANTIA </t>
  </si>
  <si>
    <t>CONSTRUCCIÓN ALCANTARILLADO SANITARIO Y RED DE ACUEDUCTO SECTOR URBANIZACIÓN OASIS CALLE 16 VÍA PRINCIPAL ZONA NORTE DEL MUNICIPIO DE SIBUNDOY DEPARTAMENTO DEL PUTUMAYO</t>
  </si>
  <si>
    <t>JUNIO</t>
  </si>
  <si>
    <t>“CONTRATO DE PRESTACIÓN DE SERVICIOS PROFESIONALES DE UN ADMINISTRADOR DE EMPRESAS PARA APOYAR A LA SECRETARIA TÉCNICA DEL OCAD”</t>
  </si>
  <si>
    <t xml:space="preserve">10 DE JUNIO </t>
  </si>
  <si>
    <t xml:space="preserve">6 MESES Y 20 DIAS </t>
  </si>
  <si>
    <t>“CONTRATO DE PRESTACIÓN DE SERVICIOS PROFESIONALES DE UN ADMINISTRADOR FINANCIERO PARA APOYAR A LA SECRETARIA TÉCNICA DEL OCAD”</t>
  </si>
  <si>
    <t>CONTRATO PARA LA GEOREFENREACIACION DE COMUNIDADES AFRO-DESCENDIENTES EN EL DEPARTAMENTO DEL PUTUMAYO PARA LA APLICACIÓN DEL ENFOQUE DIFERENCIAL Y EL ACCESO A LA CONSULTA PREVIA DE LAS COMUNIDADES</t>
  </si>
  <si>
    <t>CONSTRUCCION DE 3 KIOSKOS EN LA SEDE DEL COLEGIO JOSE ANTONIO GALAN DEL MUNICIPIO DE PUERTO CAICEDO, DEPARTAMENTO DEL PUTUMAYO</t>
  </si>
  <si>
    <r>
      <t xml:space="preserve">CONSTRUCCION DE 3 KIOSKOS EN LA SEDE DEL COLEGIO JOSE ANTONIO GALAN DEL MUNICIPIO DE PUERTO CAICEDO, DEPARTAMENTO DEL PUTUMAYO - </t>
    </r>
    <r>
      <rPr>
        <sz val="12"/>
        <color indexed="10"/>
        <rFont val="Garamond"/>
        <family val="1"/>
      </rPr>
      <t>INTERVENTORIA</t>
    </r>
  </si>
  <si>
    <t>CONSTRUCCION PLANTA DE TRATAMIENTO DE AGUAS RESIDUALES "PTAR" PARA LA VEREDA ARIZONA, MUNICIPIO DE PUERTO CAICEDO.</t>
  </si>
  <si>
    <r>
      <t>CONVENIO INTERADMINISTRATIVO GOBERNACION PUTUMAYO Y MUNICIPIO DE PUERTO CAICEDO-</t>
    </r>
    <r>
      <rPr>
        <sz val="12"/>
        <color indexed="10"/>
        <rFont val="Garamond"/>
        <family val="1"/>
      </rPr>
      <t>CONTRATACION DIRECTA</t>
    </r>
  </si>
  <si>
    <t>REGALIAS LEY 756 RB</t>
  </si>
  <si>
    <t>CONSTRUCCION DE SEIS AULAS, SEGUNDO NIVEL, DE LA I.E.R. DE LA INSPECCION DE ARIZONA, MUNICIPIO DE PUERTO CAICEDO, PUTUMAYO, AMAZONIA.</t>
  </si>
  <si>
    <t>9 MESES</t>
  </si>
  <si>
    <t>CONSTRUCCION ALCANTARILLADO SANITARIO Y RED DE ACUEDUCTO SECTOR URBANIZACION OASIS CALLE 16 VIA PRINCIPAL ZONA NORTE DEL MUNICIPIO DE SIBUNDOY DEPARTAMENTO DEL PUTUMAYO, (INTERVENTORIA)</t>
  </si>
  <si>
    <t>JULIO</t>
  </si>
  <si>
    <t>REGALIAS LEY 756/02</t>
  </si>
  <si>
    <t xml:space="preserve">CONSTRUCCION DE UN CERRAMIENTO PERIMETRAL EN EL CENTRO EDUCATIVO RURAL CALIYACO, SEDE VILLANUEVA, MUNICIPIO DE MOCOA DEPARTAMENTO DEL PUTUMAYO </t>
  </si>
  <si>
    <t>CONSTRUCCION DE UN CERRAMIENTO PERIMETRAL EN EL CENTRO EDUCATIVO RURAL CALIYACO, SEDE VILLANUEVA, MUNICIPIO DE MOCOA DEPARTAMENTO DEL PUTUMAYO (INTERVENTORIA)</t>
  </si>
  <si>
    <t>ADECUACION CANCHA DE FUTBOL ANTONIO NARIÑO EN EL MUNICIPIO DE SANTIAGO DEPARTAMENTO DE PUTUMAYO</t>
  </si>
  <si>
    <t>ADECUACION CANCHA DE FUTBOL ANTONIO NARIÑO EN EL MUNICIPIO DE SANTIAGO DEPARTAMENTO DE PUTUMAYO (INTERVENTORIA)</t>
  </si>
  <si>
    <t>Optimización sistema de acueducto mediante la construcción del sistema de captación, aducción, succión y conducción de una fuente alterna para el corregimiento de puerto colon municipio de san miguel departamento del putumayo. INTERVENTORIA.</t>
  </si>
  <si>
    <t>julio</t>
  </si>
  <si>
    <t>SGP. APSB - San Miguel. Vig. 2015</t>
  </si>
  <si>
    <t xml:space="preserve">Optimización sistema de acueducto mediante la construcción del sistema de captación, aducción, succión y conducción de una fuente alterna para el corregimiento de puerto colon municipio de san miguel departamento del putumayo. </t>
  </si>
  <si>
    <t>Licitacion publica</t>
  </si>
  <si>
    <t>SGP. APSB - San Miguel. Vig. 2016</t>
  </si>
  <si>
    <t>Construcción alcantarillado sanitario en la vereda la guisita municipio de San Miguel Departamento del Putumayo</t>
  </si>
  <si>
    <t>SGP. APSB - San Miguel. Vig. 2017</t>
  </si>
  <si>
    <t>Construcción alcantarillado sanitario en la vereda la guisita municipio de San Miguel Departamento del Putumayo. INTERVENTORIA</t>
  </si>
  <si>
    <t>Minima cuantia</t>
  </si>
  <si>
    <t>SGP. APSB - San Miguel. Vig. 2018</t>
  </si>
  <si>
    <t xml:space="preserve">Construcción alcantarillado pluvial en la cabecera municipal y sectores varios del municipio de san francisco departamento del putumayo. </t>
  </si>
  <si>
    <t>Agosto</t>
  </si>
  <si>
    <t>SGp· APSB· RB San Francisco</t>
  </si>
  <si>
    <t>Construcción alcantarillado pluvial en la cabecera municipal y sectores varios del municipio de san francisco departamento del putumayo. INTERVENTORIA</t>
  </si>
  <si>
    <t>CONSTRUCCION CIERRE PERIMETRAL DE LA SEDE EDUCATIVA ESFOBIN SANTA ROSA, DEL CENTRO EDUCATIVO PROPIA BILINGÜE E INTERCULTURAL NASA-CEPBIN KWE SX IPX KWETH DXI J, CABILDO AGUADITA, MUNICIPIO DE PUERTO GUZMÁN, DEPARTAMENTO DEL PUTUMAYO</t>
  </si>
  <si>
    <t>CONSTRUCCION CIERRE PERIMETRAL DE LA SEDE EDUCATIVA ESFOBIN SANTA ROSA, DEL CENTRO EDUCATIVO PROPIA BILINGÜE E INTERCULTURAL NASA-CEPBIN KWE SX IPX KWETH DXI J, CABILDO AGUADITA, MUNICIPIO DE PUERTO GUZMÁN, DEPARTAMENTO DEL PUTUMAYO (INTERVENTORIA)</t>
  </si>
  <si>
    <t>FORTALECIMIENTO DEL MANEJO INTEGRAL DE RESIDUOS SOLIDOS RECICLABLES EN EL CASCO URBANO DEL MUNICIPIO DE SAN MIGUEL - PUTUMAYO</t>
  </si>
  <si>
    <t>art. 355 del dto 777/92</t>
  </si>
  <si>
    <t>JAIRO FAVIAN ROSERO VALLEJO, Secretario de Planeación ( e )</t>
  </si>
  <si>
    <t>“CONSTRUCCIÓN PRIMERA ETAPA CERRAMIENTO COLEGIO FRANCISCO JOSE DE CALDAS INSPECCIÓN DE SIBERIA MUNICIPIO DE ORITO PUTUMAYO AMAZONIA( OBRA) ”</t>
  </si>
  <si>
    <t>18 DE JUNIO DE 2015</t>
  </si>
  <si>
    <t>ASIGNACIONES DIRECTAS DEL DEPARTAMENTO</t>
  </si>
  <si>
    <t>“CONSTRUCCIÓN PRIMERA ETAPA CERRAMIENTO COLEGIO FRANCISCO JOSE DE CALDAS INSPECCIÓN DE SIBERIA MUNICIPIO DE ORITO PUTUMAYO AMAZONIA  (INTERVENTORIA)”</t>
  </si>
  <si>
    <t>“CONSTRUCCIÓN – TERMINACIÓN BLOQUES AULAS SEGUNDO NIVEL Y ZONA ADMINISTRATIVA CER ARIZONA SEDE ARIZONA, MUNICIPIO DE PUERTO CAICEDO, DEPARTAMENTO DEL PUTUMAYO (OBRA) ”</t>
  </si>
  <si>
    <t xml:space="preserve">9 MESES </t>
  </si>
  <si>
    <t>“CONSTRUCCIÓN – TERMINACIÓN BLOQUES AULAS SEGUNDO NIVEL Y ZONA ADMINISTRATIVA CER ARIZONA SEDE ARIZONA, MUNICIPIO DE PUERTO CAICEDO, DEPARTAMENTO DEL PUTUMAYO ( INTERVENTORIA)”</t>
  </si>
  <si>
    <t>REPOSICIÓN DE LACANTARILLADO SANITARIO EN LOS TRAMOS 104-97, 97-98, 97-96,96-95 DEL PLAN MAESTRO DE ALCANTARILLADO UBICADOS EN EL BARRIO VILLA NATALIA DEL MUNICIPIO DE MOCOA, DEPARTAMENTO DEL PUTUMAYO.</t>
  </si>
  <si>
    <t xml:space="preserve">Selección abreviada de minima cuantia </t>
  </si>
  <si>
    <t>0301-5-311411-1327-Recursos Propios</t>
  </si>
  <si>
    <t>REPOSICIÓN DE LACANTARILLADO SANITARIO EN LOS TRAMOS 104-97, 97-98, 97-96,96-95 DEL PLAN MAESTRO DE ALCANTARILLADO UBICADOS EN EL BARRIO VILLA NATALIA DEL MUNICIPIO DE MOCOA, DEPARTAMENTO DEL PUTUMAYO. (INTERVENTORÍA)</t>
  </si>
  <si>
    <t>"CONTRATO DE PRESTACIÓN DE SERVICIOS DE UN TECNÓLOGO PARA EL APOYO A LA GESTIÓN DE LA SECRETARIA TÉCNICA DEL OCAD"</t>
  </si>
  <si>
    <t>9 DE JUNIO DE 2015</t>
  </si>
  <si>
    <t xml:space="preserve">PRESTACION DE SERVICIOS PROFESIONALES </t>
  </si>
  <si>
    <t xml:space="preserve">
 “CONTRATO DE PRESTACIÓN DE SERVICIOS PROFESIONALES PARA APOYAR LA IMPLEMENTACIÓN Y MANTENIMIENTO DEL SISTEMA DE GESTIÓN, EN LA GOBERNACIÓN DEL PUTUMAYO” 
</t>
  </si>
  <si>
    <t>19 DE JUNIO DE 2015</t>
  </si>
  <si>
    <t xml:space="preserve">6 MESES Y 10 DIAS </t>
  </si>
  <si>
    <t xml:space="preserve"> “CONTRATO DE PRESTACIÓN DE SERVICIOS  PROFESIONALES DE UN INGENIERO INDUSTRIAL PARA APOYAR A LA SECRETARIA TECNICA DEL OCAD EN LOS PROCESOS DE SEGUIMIENTO Y CUMPLIMIENTO A LOS PLANES DE MEJORAMIENTO EMITIDIOS POR EL DNP” </t>
  </si>
  <si>
    <t xml:space="preserve"> “CONTRATO DE PRESTACIÓN DE SERVICIOS DE UN TECNÓLOGO EN GESTIÓN EMPRESARIAL  PARA EL APOYO A LA GESTIÓN DE LA SECRETARIA TÉCNICA DEL OCAD”</t>
  </si>
  <si>
    <t xml:space="preserve">“CONTRATO DE PRESTACIÓN DE SERVICIOS PROFESIONALES DE UN INGENIERO CIVIL PARA APOYAR A LA SECRETARIA  PLANEACIÓN DEPARTAMENTAL Y A LA SECRETARIA TÉCNICA DEL OCAD EN LA REVISIÓN, SEGUIMIENTO Y SUPERVISIÓN DE PROYECTOS DE INVERSIÓN DEL DEPARTAMENTO DEL PUTUMAYO” </t>
  </si>
  <si>
    <t>FORTALECIMIENTO AL SECTOR EDUCATIVO MEDIANTE EL MEJORAMIENTO DE LA INFRAESTRUCTURA EXISTENTE DE LA INSTITUCIÓN EDUCATIVA PIO XII, SEDE PRIMARIA DEL MUNICIPIO DE MOCOA DEPARTAMENTO DEL PUTUMAYO.</t>
  </si>
  <si>
    <t>Estampilla Departamental RB</t>
  </si>
  <si>
    <t>MEJORAMIENTO DE AULAS DE CLASE EN LA INSTITUCIÓN EDUCATIVA AMAZONICA BLOQUE SECUNDARIA MUNICIPIO DE PUERTO GUZMAN DEPARTAMENTO DEL PUTUMAYO</t>
  </si>
  <si>
    <t>Margen de Comercialización</t>
  </si>
  <si>
    <t>MEJORAMIENTO DE  LA INSTITUCIÓN EDUCATIVA ESCUELA MIXTA BASICA PRIMARIA DEL CABILDO DE YUNGUILLO MUNICIPIO DE MOCOA DEPARTAMENTO DEL PUTUMAYO</t>
  </si>
  <si>
    <t>FORMULACION DE LOS PLANES BASICOS DE ORDENAMIENTO TERRITORIAL DE LOS MUNICIPIOS DE MOCOA, PUERTO ASIS, VALLE DEL GUAMUEZ, LEGUIZAMO, ORITO Y LOS ESQUEMAS DE ORDENAMIENTO TERRITORIAL DE PUERTO GUZMAN Y PUERTO CAICEDO EN EL DEPARTAMENTO DEL PUTUMAYO./ REGALIAS LEY 756/2000 - CANC PASIVOS-FORTAL.INSTIT. / DECRETO No. 0198 DEL 19/6/15.</t>
  </si>
  <si>
    <t>FORMULACION DE LOS PLANES BASICOS DE ORDENAMIENTO TERRITORIAL DE LOS MUNICIPIOS DE MOCOA, PUERTO ASIS, VALLE DEL GUAMUEZ, LEGUIZAMO, ORITO Y LOS ESQUEMAS DE ORDENAMIENTO TERRITORIAL DE PUERTO GUZMAN Y PUERTO CAICEDO EN EL DEPARTAMENTO DEL PUTUMAYO (INTERVENTORIA)./ REGALIAS LEY 756/2000 - CANC PASIVOS-FORTAL.INSTIT. / DECRETO No. 0198 DEL 19/6/15.</t>
  </si>
  <si>
    <t>PREVENCIÓN DE DESASTRES MEDIANTE LA CONSTRUCCIÓN DE MURO DE CONTENCIÓN EN GAVIÓN SOBRE LA QUEBRADA SIGUINCHICA LADO IZQUIERDO SECTOR CARRERA 8 ENTRE CALLE 4 Y 5 DEL MUNICIPIO DE COLON, DEPARTAMENTO DEL PUTUMAYO.(OBRA)</t>
  </si>
  <si>
    <t xml:space="preserve">Selecicon abreviada de menor cuantia </t>
  </si>
  <si>
    <t>Regalías Ley 756</t>
  </si>
  <si>
    <t>PREVENCIÓN DE DESASTRES MEDIANTE LA CONSTRUCCIÓN DE MURO DE CONTENCIÓN EN GAVIÓN SOBRE LA QUEBRADA SIGUINCHICA LADO IZQUIERDO SECTOR CARRERA 8 ENTRE CALLE 4 Y 5 DEL MUNICIPIO DE COLON, DEPARTAMENTO DEL PUTUMAYO.(INTERVENTORÍA)</t>
  </si>
  <si>
    <t>3 meses y medio</t>
  </si>
  <si>
    <t>FORTALECIMIENTO AL SECTOR EDUCATIVO MEDIANTE EL MEJORAMIENTO DE LA INFRAESTRUCTURA EXISTENTE DE LA INSTITUCIÓN EDUCATIVA CIUDAD MOCOA, SEDE PRINCIPAL DEL MUNICIPIO DE MOCOA, DEPARTAMENTO DEL PUTUMAYO. (OBRA)</t>
  </si>
  <si>
    <t>FORTALECIMIENTO AL SECTOR EDUCATIVO MEDIANTE EL MEJORAMIENTO DE LA INFRAESTRUCTURA EXISTENTE DE LA INSTITUCIÓN EDUCATIVA CIUDAD MOCOA, SEDE PRINCIPAL DEL MUNICIPIO DE MOCOA, DEPARTAMENTO DEL PUTUMAYO. (INTERVENTORÍA)</t>
  </si>
  <si>
    <t xml:space="preserve">MEJORAMIENTO DE LA RED VIAL URBANA MEDIANTE LA PAVIMENTACIÓN EN CONCRETO HIDRÁULICO EN LOS MUNICIPIOS DE MOCOA Y SANTIAGO, DEPARTAMENTO DEL PUTUMAYO   </t>
  </si>
  <si>
    <t>JUlIO 30 DE 2015</t>
  </si>
  <si>
    <r>
      <t xml:space="preserve">MEJORAMIENTO DE LA RED VIAL URBANA MEDIANTE LA PAVIMENTACIÓN EN CONCRETO HIDRÁULICO EN LOS MUNICIPIOS DE MOCOA Y SANTIAGO, DEPARTAMENTO DEL PUTUMAYO   </t>
    </r>
    <r>
      <rPr>
        <sz val="9"/>
        <color indexed="10"/>
        <rFont val="Calibri"/>
        <family val="2"/>
      </rPr>
      <t>INTERVENTORIA</t>
    </r>
  </si>
  <si>
    <t>ADQUISICIÓN DE EQUIPOS BIÓMEDICOS DE LOS HOSPITALES PÚBLICOS DE LOS MUNICIPIOS DE MOCOA, PUERTO LEGUIZAMO Y VALLE DEL GUAMUEZ DEL DEPARTAMENTO DEL PUTUMAYO</t>
  </si>
  <si>
    <t>SUMINISTRO</t>
  </si>
  <si>
    <r>
      <t>ADQUISICIÓN DE EQUIPOS BIÓMEDICOS DE LOS HOSPITALES PÚBLICOS DE LOS MUNICIPIOS DE MOCOA, PUERTO LEGUIZAMO Y VALLE DEL GUAMUEZ DEL DEPARTAMENTO DEL PUTUMAYO.</t>
    </r>
    <r>
      <rPr>
        <shadow/>
        <sz val="9"/>
        <color indexed="10"/>
        <rFont val="Garamond"/>
        <family val="1"/>
      </rPr>
      <t xml:space="preserve"> INTERVENTORIA</t>
    </r>
  </si>
  <si>
    <t>CONSTRUCCIÓN DEL HOSPITAL DE SEGUNDO NIVEL CON SERVICIOS COMPLEMENTARIOS DE TERCER NIVEL - JOSÉ MARÍA HERNÁNDEZ DEL MUNICIPIO DE MOCOA, DEPARTAMENTO DEL PUTUMAYO</t>
  </si>
  <si>
    <t>24 MESES</t>
  </si>
  <si>
    <r>
      <t>CONSTRUCCIÓN DEL HOSPITAL DE SEGUNDO NIVEL CON SERVICIOS COMPLEMENTARIOS DE TERCER NIVEL - JOSÉ MARÍA HERNÁNDEZ DEL MUNICIPIO DE MOCOA, DEPARTAMENTO DEL PUTUMAYO</t>
    </r>
    <r>
      <rPr>
        <shadow/>
        <sz val="9"/>
        <color indexed="10"/>
        <rFont val="Garamond"/>
        <family val="1"/>
      </rPr>
      <t xml:space="preserve"> INTERVENTORIA</t>
    </r>
  </si>
  <si>
    <t>DOTACIÓN DE TRANSPORTE FLUVIAL A ESTABLECIMIENTOS EDUCATIVOS A ESTUDIANTES PERTENECIENTES AL AREA RURAL DE DEPARTAMENTO DEL PUTUMAYO</t>
  </si>
  <si>
    <r>
      <t xml:space="preserve">DOTACIÓN DE TRANSPORTE FLUVIAL A ESTABLECIMIENTOS EDUCATIVOS A ESTUDIANTES PERTENECIENTES AL AREA RURAL DE DEPARTAMENTO DEL PUTUMAYO </t>
    </r>
    <r>
      <rPr>
        <shadow/>
        <sz val="9"/>
        <color indexed="10"/>
        <rFont val="Garamond"/>
        <family val="1"/>
      </rPr>
      <t>INTERVENTORIA</t>
    </r>
  </si>
  <si>
    <t>MEJORAMIENTO DE 3,02 KM DE LA VÍA SANTIAGO BALSAYACO CON LA PAVIMENTACIÓN EN CONCRETO REFORZADO, MUNICIPIO DE SANTIAGO DEPARTAMENTO DEL PUTUMAYO</t>
  </si>
  <si>
    <t>19 MESES</t>
  </si>
  <si>
    <r>
      <t xml:space="preserve">MEJORAMIENTO DE 3,02 KM DE LA VÍA SANTIAGO BALSAYACO CON LA PAVIMENTACIÓN EN CONCRETO REFORZADO, MUNICIPIO DE SANTIAGO DEPARTAMENTO DEL PUTUMAYO </t>
    </r>
    <r>
      <rPr>
        <shadow/>
        <sz val="10"/>
        <color indexed="10"/>
        <rFont val="Garamond"/>
        <family val="1"/>
      </rPr>
      <t>INTERVENTORIA</t>
    </r>
  </si>
  <si>
    <t>“CONTRATO DE PRESTACIÓN DE SERVICIOS PROFESIONALES DE UN INGENIERO INDUSTRIAL PARA REALIZAR LAS ACTIVIDADES ADMINISTRATIVAS Y DE CONTROL AL INTERIOR DE LA GOBERNACIÓN EN EL MARCO DE LA IMPLEMENTACIÓN Y POSTERIOR MANTENIMIENTO DEL SISTEMA INTEGRADO DE GESTIÓN, DE ACUERDO CON LOS REQUISITOS DE LAS NORMAS NTCGP 1000:2009 Y MECI 2014”</t>
  </si>
  <si>
    <t>3 DE AGOSTO DE 2015</t>
  </si>
  <si>
    <t>SUBTOTAL SECRETARIA DE PLANEACION</t>
  </si>
  <si>
    <t>Licitación Pública</t>
  </si>
  <si>
    <t>4 meses</t>
  </si>
  <si>
    <t>12 MESES</t>
  </si>
  <si>
    <t>RECURSOS PROPIOS</t>
  </si>
  <si>
    <t>8 MESES</t>
  </si>
  <si>
    <t>Recursos Ley 550</t>
  </si>
  <si>
    <t>Selección Abreviada</t>
  </si>
  <si>
    <t>7 meses</t>
  </si>
  <si>
    <t>Contratación Directa</t>
  </si>
  <si>
    <t>03 MESES</t>
  </si>
  <si>
    <t>INTERVENTORIA TECNICA ADMINISTRATIVA Y FINANCIERA AL SUBPROYECTO: FORTALECIMIENTO AL SECTOR EDUCATIVO A TRAVÉS DEL PROYECTO DE SERVICIO DE TRANSPORTE ESCOLAR PARA LA VIGENCIA 2015 EN LOS ESTABLECIMIENTOS EDUCATIVOS DEL DEPARTAMENTO DEL PUTUMAYO</t>
  </si>
  <si>
    <t>CONSTRUCCIÓN ALCANTARILLADO PLUVIAL EN LA CABECERA MUNICIPAL Y SECTORES VARIOS DEL MUNICIPIO DE SAN FRANCISCO, DEPARTAMENTO DEL PUTUMAYO.(OBRA)</t>
  </si>
  <si>
    <t>Licitación Publica</t>
  </si>
  <si>
    <t>SGP-APSB-RB San Francisco-SGP-APSB- San Francisco Vig-2015</t>
  </si>
  <si>
    <t>CONSTRUCCIÓN ALCANTARILLADO PLUVIAL EN LA CABECERA MUNICIPAL Y SECTORES VARIOS DEL MUNICIPIO DE SAN FRANCISCO, DEPARTAMENTO DEL PUTUMAYO. (INTERVENTORÍA)</t>
  </si>
  <si>
    <t xml:space="preserve">Concurso de Meritos </t>
  </si>
  <si>
    <t>Rend. SGP-APSB-RB-San Francisco-SGP-APSB- San Francisco Vig-2015-SGP-APSB-A.P.SB Gral</t>
  </si>
  <si>
    <t>MEJORAMIENTO DE LA INFRAESTRUCTURA FISICA PARA LA COMERCIALIZACIÓN DE LA PRODUCCIÓN AGROPECUARIA EN LA PLAZA DE MERCADO DEL MUNICIPIO DE ORITO, DEPARTAMENTO DEL PUTUMAYO. (OBRA)</t>
  </si>
  <si>
    <t>MEJORAMIENTO DE LA INFRAESTRUCTURA FISICA PARA LA COMERCIALIZACIÓN DE LA PRODUCCIÓN AGROPECUARIA EN LA PLAZA DE MERCADO DEL MUNICIPIO DE ORITO, DEPARTAMENTO DEL PUTUMAYO. (INTERVENTORÍA)</t>
  </si>
  <si>
    <t>CONSTRUCCIÓN CASA DE LA CULTURA EN LA VEREDA ALTO TESALIA MUNICIPIO DE ORITO DEPARTAMENTO DEL PUTUMAYO. (OBRA)</t>
  </si>
  <si>
    <t>CONSTRUCCIÓN CASA DE LA CULTURA EN LA VEREDA ALTO TESALIA MUNICIPIO DE ORITO DEPARTAMENTO DEL PUTUMAYO. (INTERVENTORÍA)</t>
  </si>
  <si>
    <t>CONSTRUCCIÓN DE CENTRO DE ACOPIO PARA PRODUCTOS AGRICOLAS EN LA VEREDA EL PARAISO MUNICIPIO DE ORITO DEPARTAMENTO DEL PUTUMAYO (OBRA)</t>
  </si>
  <si>
    <t>CONSTRUCCIÓN DE CENTRO DE ACOPIO PARA PRODUCTOS AGRICOLAS EN LA VEREDA EL PARAISO MUNICIPIO DE ORITO DEPARTAMENTO DEL PUTUMAYO (INTERVENTORÍA)</t>
  </si>
  <si>
    <r>
      <t xml:space="preserve">ADQUISICIÓN DE AMBULANCIAS BÁSICAS, MEDICALIZADAS, FLUVIAL Y UNIDAD DE PROMOCIÓN Y PREVENCIÓN PARA EL FORTALECIMIENTO INSTITUCIONAL DE LOS HOSPITALES DEL DEPARTAMENTO DEL PUTUMAYO </t>
    </r>
    <r>
      <rPr>
        <sz val="11"/>
        <color rgb="FFFF0000"/>
        <rFont val="Calibri"/>
        <family val="2"/>
        <scheme val="minor"/>
      </rPr>
      <t xml:space="preserve">                                </t>
    </r>
    <r>
      <rPr>
        <sz val="11"/>
        <rFont val="Calibri"/>
        <family val="2"/>
        <scheme val="minor"/>
      </rPr>
      <t>BPIN 2013000060068</t>
    </r>
  </si>
  <si>
    <r>
      <t xml:space="preserve">MEJORAMIENTO DE LOS PARAMETROS PRODUCTIVOS Y REPRODUCTIVOS DE LA GANADERIA BOVINA EN EL MUNICIPIO DE ORITO DEPARTAMENTO DEL PUTUMAYO </t>
    </r>
    <r>
      <rPr>
        <b/>
        <sz val="10"/>
        <color theme="1"/>
        <rFont val="Arial"/>
        <family val="2"/>
      </rPr>
      <t xml:space="preserve">BPIN 2014006860052  </t>
    </r>
  </si>
  <si>
    <r>
      <t>MEJORAMIENTO DE LOS PARAMETROS PRODUCTIVOS Y REPRODUCTIVOS DE LA GANADERIA BOVINA EN EL MUNICIPIO DE ORITO DEPARTAMENTO DEL PUTUMAYO</t>
    </r>
    <r>
      <rPr>
        <b/>
        <sz val="10"/>
        <color theme="1"/>
        <rFont val="Arial"/>
        <family val="2"/>
      </rPr>
      <t xml:space="preserve"> BPIN 2014006860052  </t>
    </r>
    <r>
      <rPr>
        <sz val="10"/>
        <color theme="1"/>
        <rFont val="Arial"/>
        <family val="2"/>
      </rPr>
      <t xml:space="preserve"> INTERVENTORA</t>
    </r>
  </si>
  <si>
    <r>
      <t xml:space="preserve">ADECUACIÓN MEDIANTE LA CONSTRUCCIÓN DE LA TARIMA Y LA BATERIA SANITARÍA DEL POLIDEPORTIVO DE LA VEREDA EL PEPINO, MUNICIPIO DE MOCOA, DEPARTAMENTO DEL PUTUMAYO </t>
    </r>
    <r>
      <rPr>
        <b/>
        <sz val="11"/>
        <color theme="1"/>
        <rFont val="Arial"/>
        <family val="2"/>
      </rPr>
      <t>BPIN 2014006860006</t>
    </r>
  </si>
  <si>
    <r>
      <t xml:space="preserve">ADECUACIÓN MEDIANTE LA CONSTRUCCIÓN DE LA TARIMA Y LA BATERIA SANITARÍA DEL POLIDEPORTIVO DE LA VEREDA EL PEPINO, MUNICIPIO DE MOCOA, DEPARTAMENTO DEL PUTUMAYO </t>
    </r>
    <r>
      <rPr>
        <b/>
        <sz val="10"/>
        <color theme="1"/>
        <rFont val="Arial"/>
        <family val="2"/>
      </rPr>
      <t>BPIN 2014006860006 INTERVENTORIA</t>
    </r>
  </si>
  <si>
    <r>
      <t xml:space="preserve">CONSTRUCCION PAVIMENTO EN CONCRETO RIGIDO SECTOR RURAL VEREDAS, LAS PALMAS Y MICHOACAN MUNICPIO DE COLON DEPARTAMENTO DEL PUTUMAYO  </t>
    </r>
    <r>
      <rPr>
        <b/>
        <sz val="10"/>
        <color theme="1"/>
        <rFont val="Arial"/>
        <family val="2"/>
      </rPr>
      <t>BPIN 2015006860032</t>
    </r>
  </si>
  <si>
    <r>
      <t xml:space="preserve">CONSTRUCCION PAVIMENTO EN CONCRETO RIGIDO SECTOR RURAL VEREDAS, LAS PALMAS Y MICHOACAN MUNICPIO DE COLON DEPARTAMENTO DEL PUTUMAYO  </t>
    </r>
    <r>
      <rPr>
        <b/>
        <sz val="10"/>
        <color theme="1"/>
        <rFont val="Arial"/>
        <family val="2"/>
      </rPr>
      <t>BPIN 2015006860032 INTERVENTORIA</t>
    </r>
  </si>
  <si>
    <r>
      <t xml:space="preserve">IMPLEMENTACIÓN DE HUERTAS EN BUSCA DE AUTONOMIA ALIMENTARIA Y UNA ALIMENTACION EQUILIBRADA EN LOS MUNICIPIOS DE SIBUNDOY, SAN FRANCISCO, MOCOA, VILLAGARZON Y VALLE DEL GUAMUEZ, DEAPRTAMENTO DEL PUTUMAYO BPIN </t>
    </r>
    <r>
      <rPr>
        <b/>
        <sz val="10"/>
        <color theme="1"/>
        <rFont val="Arial"/>
        <family val="2"/>
      </rPr>
      <t>2013006860087</t>
    </r>
  </si>
  <si>
    <r>
      <t xml:space="preserve">IMPLEMENTACIÓN DE HUERTAS EN BUSCA DE AUTONOMIA ALIMENTARIA Y UNA ALIMENTACION EQUILIBRADA EN LOS MUNICIPIOS DE SIBUNDOY, SAN FRANCISCO, MOCOA, VILLAGARZON Y VALLE DEL GUAMUEZ, DEAPRTAMENTO DEL PUTUMAYO BPIN </t>
    </r>
    <r>
      <rPr>
        <b/>
        <sz val="10"/>
        <color theme="1"/>
        <rFont val="Arial"/>
        <family val="2"/>
      </rPr>
      <t>2013006860087 INTERVENTORIA</t>
    </r>
  </si>
  <si>
    <t xml:space="preserve"> 30 OCTUBRE DE 2015</t>
  </si>
  <si>
    <t>10  MESES</t>
  </si>
  <si>
    <t>06  MESES</t>
  </si>
  <si>
    <t>CONSTRUCCIÓN DE RESTAURANTE ESCOLAR EN LA INSTITUCIÓN ETNOEDUCATIVA RURAL SANTA ROSA DEL GUAMUEZ SEDE CENTRAL, MUNICIPIO VALLE DEL GUAMUEZ PUTUMAYO. (INTERVENTORIA)</t>
  </si>
  <si>
    <t>MEJORAMIENTO DE LA INFRAESTRUCTURA ACTUAL  DE LA I.E.R DE PUERTO UMBRIA SEDE PRINCIPAL DEL MUNICIPIO DE VILLAGARZÓN, DEPARTAMENTO DEL PUTUMAYO. (Obra)</t>
  </si>
  <si>
    <t>MEJORAMIENTO DE LA INFRAESTRUCTURA ACTUAL  DE LA I.E.R DE PUERTO UMBRIA SEDE PRINCIPAL DEL MUNICIPIO DE VILLAGARZÓN, DEPARTAMENTO DEL PUTUMAYO. (Interventoría)</t>
  </si>
  <si>
    <t>REPOSICIÓN ALCANTARILLADO SANITARIO CARRERA 3 ENTRE CALLES 8A Y CALLE 10 ENTRE CAMARAS 231-230 Y 230-225 DEL BARRIO SAN AGUSTIN, MUNICIPIO DE MOCOA, DEPARTAMENTO DEL PUTUMAYO. (OBRA)</t>
  </si>
  <si>
    <t xml:space="preserve">Selección Abreviada </t>
  </si>
  <si>
    <t>REPOSICIÓN ALCANTARILLADO SANITARIO CARRERA 3 ENTRE CALLES 8A Y CALLE 10 ENTRE CAMARAS 231-230 Y 230-225 DEL BARRIO SAN AGUSTIN, MUNICIPIO DE MOCOA, DEPARTAMENTO DEL PUTUMAYO. (INTERVENTORÍA)</t>
  </si>
  <si>
    <t>MEJORAMIENTO DEL ALCANTARILLADO SANITARIO BARRIO HUASIPANGA EN LA CALLE 10A Y 11, MUNICIPIO DE MOCOA, DEPARTAMENTO DEL PUTUMAYO. (OBRA)</t>
  </si>
  <si>
    <t>MEJORAMIENTO DEL ALCANTARILLADO SANITARIO BARRIO HUASIPANGA EN LA CALLE 10A Y 11, MUNICIPIO DE MOCOA, DEPARTAMENTO DEL PUTUMAYO.(INTERVENTORÍA)</t>
  </si>
  <si>
    <t>REPOSICIÓN DE REDES DE ALCANTARILLADO DE LA CARRERA 3ª ENTRE LA VIA NACIONAL Y LA CALLE 3ª, CARRERA 3ª ENTRE CALLES 5ª Y 6ª - CALLE 3ª ENTRE CARRERAS 5ª Y 9ª Y LA CARRERA 4ª ENTRE CALLES 6ª Y 7ª DEL MUNICIPIO DE SAN FRANCISCO, DEPARTAMENTO DEL PUTUMAYO. (Obra)</t>
  </si>
  <si>
    <t>REPOSICIÓN DE REDES DE ALCANTARILLADO DE LA CARRERA 3ª ENTRE LA VIA NACIONAL Y LA CALLE 3ª, CARRERA 3ª ENTRE CALLES 5ª Y 6ª - CALLE 3ª ENTRE CARRERAS 5ª Y 9ª Y LA CARRERA 4ª ENTRE CALLES 6ª Y 7ª DEL MUNICIPIO DE SAN FRANCISCO, DEPARTAMENTO DEL PUTUMAYO. (Interventoría)</t>
  </si>
  <si>
    <t>CONSTRUCCIÓN DEL ACUEDUCTO SECTOR RURAL VEREDA ESPINAYACO, EN ATENCIÓN A LA CALAMIDAD PÚBLICA DE JUNIO DE 2014, MUNICIPIO DE SANTIAGO, DEPARTAMENTO DEL PUTUMAYO. (Obra)</t>
  </si>
  <si>
    <t>CONSTRUCCIÓN DEL ACUEDUCTO SECTOR RURAL VEREDA ESPINAYACO, EN ATENCIÓN A LA CALAMIDAD PÚBLICA DE JUNIO DE 2014, MUNICIPIO DE SANTIAGO, DEPARTAMENTO DEL PUTUMAYO. (Interventoría)</t>
  </si>
  <si>
    <t>CONSTRUCCIÓN ALCANTARILLADO SANITARIO SECTOR RURAL VEREDA FATIMA, MUNICIPIO DE SIBUNDOY, DEPARTAMENTO DEL PUTUMAYO. (Obra)</t>
  </si>
  <si>
    <t>CONSTRUCCIÓN ALCANTARILLADO SANITARIO SECTOR RURAL VEREDA FATIMA, MUNICIPIO DE SIBUNDOY, DEPARTAMENTO DEL PUTUMAYO. (Interventoría)</t>
  </si>
  <si>
    <t>MEJORAMIENTO DE LA INFRAESTRUCTURA FISICA DE LA INSTITUCIÓN EDUCATIVA RURAL PUERTO ROSARIO SEDE CENTRAL, MUNICIPIO DE PUERTO GUZMAN, DEPARTAMENTO DEL PUTUMAYO. (Obra)</t>
  </si>
  <si>
    <t>MEJORAMIENTO DE LA INFRAESTRUCTURA FISICA DE LA INSTITUCIÓN EDUCATIVA RURAL PUERTO ROSARIO SEDE CENTRAL, MUNICIPIO DE PUERTO GUZMAN, DEPARTAMENTO DEL PUTUMAYO. (Interventoría)</t>
  </si>
  <si>
    <t>MEJORAMIENTO ALCANTARILLADO SANITARIO CALLE 9 ENTRE CARRERAS 1ª Y 2, BARRIO SAN AGUSTIN, MUNICPIO DE MOCOA, DEPARTAMENTO DEL PUTUMAYO. (Obra)</t>
  </si>
  <si>
    <t>MEJORAMIENTO ALCANTARILLADO SANITARIO CALLE 9 ENTRE CARRERAS 1ª Y 2, BARRIO SAN AGUSTIN, MUNICPIO DE MOCOA, DEPARTAMENTO DEL PUTUMAYO. (Interventoría)</t>
  </si>
  <si>
    <t>MEJORAMIENTO DE INFRAESTRUCTURA EN LA INSTITUCIÓN EDUCATIVA FIDEL DE MONTCLAR, MUNICIPIO DE MOCOA, DEPARTAMENTO DEL PUTUMAYO. (Obra)</t>
  </si>
  <si>
    <t>MEJORAMIENTO DE INFRAESTRUCTURA EN LA INSTITUCIÓN EDUCATIVA FIDEL DE MONTCLAR, MUNICIPIO DE MOCOA, DEPARTAMENTO DEL PUTUMAYO. (Interventoría)</t>
  </si>
  <si>
    <t>CONSTRUCCIÓN ALCANTARILLADO PLUVIAL, CRR 4 ENTRE ESCUELA Y CALLE 11 ENTRE CARRERAS 4,5, Y CARRERAS 5 ENTRE CALLES 10,11 DEL CORREGIMIENTO DE SANTANA, MUNICIPIO DE PUERTO ASÍS, DEPARTAMENTO DE PUTUMAYO. (Obra)</t>
  </si>
  <si>
    <t>CONSTRUCCIÓN ALCANTARILLADO PLUVIAL, CRR 4 ENTRE ESCUELA Y CALLE 11 ENTRE CARRERAS 4,5, Y CARRERAS 5 ENTRE CALLES 10,11 DEL CORREGIMIENTO DE SANTANA, MUNICIPIO DE PUERTO ASÍS, DEPARTAMENTO DE PUTUMAYO.  (Interventoría)</t>
  </si>
  <si>
    <t>APORTES PARA LA CONSTRUCCIÓN DE INFRAESTRUCTURA RECREACIONAL EN EL PARQUE URBANO DEL BARRIO BETANIA, MUNICIPIO DE SIBUNDOY , DEPARTAMENTO DEL PUTUMAYO. (Obra)</t>
  </si>
  <si>
    <t>APORTES PARA LA CONSTRUCCIÓN DE INFRAESTRUCTURA RECREACIONAL EN EL PARQUE URBANO DEL BARRIO BETANIA, MUNICIPIO DE SIBUNDOY , DEPARTAMENTO DEL PUTUMAYO. (Interventoría)</t>
  </si>
  <si>
    <t>APORTES PARA LA CONSTRUCCIÓN DE INFRAESTRUCTURA RECREACIONAL EN EL PARQUE URBANO DEL BARRIO RECREO, MUNICIPIO DE SIBUNDOY , DEPARTAMENTO DEL PUTUMAYO. (Obra)</t>
  </si>
  <si>
    <t>APORTES PARA LA CONSTRUCCIÓN DE INFRAESTRUCTURA RECREACIONAL EN EL PARQUE URBANO DEL BARRIO RECREO, MUNICIPIO DE SIBUNDOY , DEPARTAMENTO DEL PUTUMAYO. (Interventoría)</t>
  </si>
  <si>
    <t>MEJORAMIENTO DEL ACUEDUCTO RURAL DE LA VEREDA CAMPO ALEGRE DEL MUNICIPIO DE SIBUNDOY, DEPARTAMENTO DEL PUTUMAYO. (Obra)</t>
  </si>
  <si>
    <t>MEJORAMIENTO DEL ACUEDUCTO RURAL DE LA VEREDA CAMPO ALEGRE DEL MUNICIPIO DE SIBUNDOY, DEPARTAMENTO DEL PUTUMAYO. . (Interventoría)</t>
  </si>
  <si>
    <t>CONTRATO DE ARRENDAMIENTO DE LOCAL PARA EL FUNCIONAMIENTO DE LA SECRETARIA TÉCNICA DEL OCAD.</t>
  </si>
  <si>
    <t>CONTRATO PARA LA ADECUACIÓN DE LA OFICINA DE LA SECRETARIA TÉCNICA DEL OCAD.</t>
  </si>
  <si>
    <t>ADQUISICIÓN DE EQUIPOS DE OFICINA Y MOBILIARIO PARA EL FUNCIONAMIENTO DE LA SECRETARIA TÉCNICA DEL OCAD.</t>
  </si>
  <si>
    <t>RESTAURACIÓN ECOLOGICA EN LA CUENCA DEL RIO PUTUMAYO Y SUBCUENCA DEL RIO MOCOA CON ESPECIES FORESTALES PROTECTORAS PRODUCTORAS EN ZONAS DE RECARGA HIDRICA A TRAVES DE PROCESOS DE REFORESTACION EN LOS MUNICIPIOS DEL MEDIO Y ALTO PUTUMAYO</t>
  </si>
  <si>
    <t>OCTUBRE 30 DE 2015</t>
  </si>
  <si>
    <r>
      <t>RESTAURACIÓN ECOLOGICA EN LA CUENCA DEL RIO PUTUMAYO Y SUBCUENCA DEL RIO MOCOA CON ESPECIES FORESTALES PROTECTORAS PRODUCTORAS EN ZONAS DE RECARGA HIDRICA A TRAVES DE PROCESOS DE REFORESTACION EN LOS MUNICIPIOS DEL MEDIO Y ALTO PUTUMAYO</t>
    </r>
    <r>
      <rPr>
        <b/>
        <sz val="10"/>
        <color theme="1"/>
        <rFont val="Garamond"/>
        <family val="1"/>
      </rPr>
      <t>(INTERVENTORIA</t>
    </r>
    <r>
      <rPr>
        <sz val="10"/>
        <color theme="1"/>
        <rFont val="Garamond"/>
        <family val="1"/>
      </rPr>
      <t>)</t>
    </r>
  </si>
  <si>
    <t>CONSTRUCCION ALCANTARILLADO SANITARIO BARRIO JORDANCITO, SECTOR SAN MIGUEL, MUNICIPIO DE MOCOA, DEPARTAMENTO DEL PUTUMAYO</t>
  </si>
  <si>
    <t>DICIEMBRE 1 DE 2015</t>
  </si>
  <si>
    <t>CONSTRUCCION ALCANTARILLADO SANITARIO BARRIO JORDANCITO, SECTOR SAN MIGUEL, MUNICIPIO DE MOCOA, DEPARTAMENTO DEL PUTUMAYO- INTERVENTORIA</t>
  </si>
  <si>
    <t xml:space="preserve"> 30 NOVIEMBRE 2015</t>
  </si>
  <si>
    <t xml:space="preserve">“CONTRATO DE PRESTACION DE SERVICIOS PROFESIONALES DE UN ABOGADO PARA BRINDAR APOYO A LA SECRETARIA DE PLANEACIÓN DEPARTAMENTAL , EN LA PROYECCIÓN Y REVISIÓN DE ACTOS ADMINISTRATIVOS Y ASUNTOS JURIDICOS EN GENERAL” </t>
  </si>
  <si>
    <r>
      <rPr>
        <sz val="12"/>
        <color theme="1"/>
        <rFont val="Garamond"/>
        <family val="1"/>
      </rPr>
      <t>19 de Octubre de 201</t>
    </r>
    <r>
      <rPr>
        <sz val="11"/>
        <color theme="1"/>
        <rFont val="Garamond"/>
        <family val="1"/>
      </rPr>
      <t>5</t>
    </r>
  </si>
  <si>
    <r>
      <rPr>
        <sz val="11"/>
        <rFont val="Arial"/>
        <family val="2"/>
      </rPr>
      <t>2 meses y 12 dias</t>
    </r>
    <r>
      <rPr>
        <sz val="10"/>
        <rFont val="Arial"/>
        <family val="2"/>
      </rPr>
      <t xml:space="preserve"> </t>
    </r>
  </si>
  <si>
    <t xml:space="preserve">contratacion directa </t>
  </si>
  <si>
    <t>30 DE NOVIEMBRE DEL 2015</t>
  </si>
  <si>
    <t>07 MESES</t>
  </si>
  <si>
    <r>
      <t xml:space="preserve">FORTALECIMIENTO DE LAS ENTIDADES ASOCIADAS A LOS GREMIOS PRODUCTIVOS DEL SECTOR AGROPECUARIO COMO ESTRATEGIAS PARA EL INCREMENTO DE LA PRODUCTIVIDAD Y COMPETITIVIDAD EN EL DEPARTAMENTO DE PUTUMAYO </t>
    </r>
    <r>
      <rPr>
        <b/>
        <sz val="10"/>
        <color theme="1"/>
        <rFont val="Calibri"/>
        <family val="2"/>
        <scheme val="minor"/>
      </rPr>
      <t>BPIN 2014006860026</t>
    </r>
  </si>
  <si>
    <t>CONSULTORIA</t>
  </si>
  <si>
    <r>
      <t xml:space="preserve">FORTALECIMIENTO DE LAS ENTIDADES ASOCIADAS A LOS GREMIOS PRODUCTIVOS DEL SECTOR AGROPECUARIO COMO ESTRATEGIAS PARA EL INCREMENTO DE LA PRODUCTIVIDAD Y COMPETITIVIDAD EN EL DEPARTAMENTO DE PUTUMAYO </t>
    </r>
    <r>
      <rPr>
        <b/>
        <sz val="10"/>
        <color theme="1"/>
        <rFont val="Calibri"/>
        <family val="2"/>
        <scheme val="minor"/>
      </rPr>
      <t>BPIN 2014006860026</t>
    </r>
    <r>
      <rPr>
        <sz val="10"/>
        <color theme="1"/>
        <rFont val="Calibri"/>
        <family val="2"/>
        <scheme val="minor"/>
      </rPr>
      <t xml:space="preserve"> </t>
    </r>
    <r>
      <rPr>
        <b/>
        <sz val="10"/>
        <color theme="1"/>
        <rFont val="Calibri"/>
        <family val="2"/>
        <scheme val="minor"/>
      </rPr>
      <t>INTERVENTORIA</t>
    </r>
  </si>
  <si>
    <r>
      <t xml:space="preserve">IMPLEMENTACIÓN DE 35 HAS DE AGUACATE HASS (PERSEA A.) EN ARREGLO AGROFORESTAL CON ALISO (ALNUS J.) Y CHACHAFRUTO (ERITRINA E.), EN LOS MUNICIPIOS DE COLON, SANTIAGO, SAN FRANCISCO Y SIBUNDOY; DEPARTAMENTO DEL PUTUMAYO” </t>
    </r>
    <r>
      <rPr>
        <b/>
        <sz val="10"/>
        <color theme="1"/>
        <rFont val="Calibri"/>
        <family val="2"/>
      </rPr>
      <t xml:space="preserve">  BPIN 2015006860033</t>
    </r>
  </si>
  <si>
    <r>
      <t xml:space="preserve">IMPLEMENTACIÓN DE 35 HAS DE AGUACATE HASS (PERSEA A.) EN ARREGLO AGROFORESTAL CON ALISO (ALNUS J.) Y CHACHAFRUTO (ERITRINA E.), EN LOS MUNICIPIOS DE COLON, SANTIAGO, SAN FRANCISCO Y SIBUNDOY; DEPARTAMENTO DEL PUTUMAYO”  </t>
    </r>
    <r>
      <rPr>
        <b/>
        <sz val="10"/>
        <color theme="1"/>
        <rFont val="Calibri"/>
        <family val="2"/>
      </rPr>
      <t xml:space="preserve"> BPIN 2015006860033 INTERVENTORIA</t>
    </r>
  </si>
  <si>
    <r>
      <t xml:space="preserve">MEJORAMIENTO Y PAVIMENTACION N CONCRETO DE VIAS URBANAS EN LOS MUNICIPIOS DE MOCOA, SANTIAGO, SIBUNDOY, VALLE DEL GUAMUEZ Y PUERTO ASIS DEPARTAMENTO DEL PUTUMAYO.  </t>
    </r>
    <r>
      <rPr>
        <b/>
        <sz val="10"/>
        <color theme="1"/>
        <rFont val="Calibri"/>
        <family val="2"/>
        <scheme val="minor"/>
      </rPr>
      <t>BPIN 2015006860034</t>
    </r>
  </si>
  <si>
    <r>
      <t xml:space="preserve">CONSTRUCCION DE LA CASA DE LA MUJER DEL BAJO PUTUMAYO EN EL MUNICIPIO DE PUERTO CAICEDO DEPARTAMENTO DEL PUTUMAYO </t>
    </r>
    <r>
      <rPr>
        <b/>
        <sz val="10"/>
        <color theme="1"/>
        <rFont val="Calibri"/>
        <family val="2"/>
        <scheme val="minor"/>
      </rPr>
      <t>BPIN 2015006860031</t>
    </r>
  </si>
  <si>
    <r>
      <t xml:space="preserve">CONSTRUCCION DE LA CASA DE LA MUJER DEL BAJO PUTUMAYO EN EL MUNICIPIO DE PUERTO CAICEDO DEPARTAMENTO DEL PUTUMAYO </t>
    </r>
    <r>
      <rPr>
        <b/>
        <sz val="10"/>
        <color theme="1"/>
        <rFont val="Calibri"/>
        <family val="2"/>
        <scheme val="minor"/>
      </rPr>
      <t>BPIN 2015006860031 INTERVENTORIA</t>
    </r>
  </si>
  <si>
    <t>“MEJORAMIENTO DE LA I.E.R. NUEVA SILVIA, SEDE PRINCIPAL, MUNICIPIO DE ORITO, DEPARTAMENTO DEL PUTUMAYO”</t>
  </si>
  <si>
    <t>“MEJORAMIENTO DE LA I.E.R. NUEVA SILVIA, SEDE PRINCIPAL, MUNICIPIO DE ORITO, DEPARTAMENTO DEL PUTUMAYO” INTERVENTORIA</t>
  </si>
  <si>
    <r>
      <t xml:space="preserve">MEJORAMIENTO DE  LAS CONDICIONES DE VIVIENDA DE LA COMUNIDAD INDIGENA INGA A TRAVES DE LA CONSTRUCCION DE UNIDADES SANITARIAS CON SISTEMA SEPTICO EN EL MUNICIPIO DE SANTIAGO DEPARTAMENTO DEL PUTUMAYO </t>
    </r>
    <r>
      <rPr>
        <b/>
        <sz val="10"/>
        <color theme="1"/>
        <rFont val="Arial"/>
        <family val="2"/>
      </rPr>
      <t xml:space="preserve">BPIN   2014006860035 </t>
    </r>
  </si>
  <si>
    <r>
      <t>MEJORAMIENTO DE  LAS CONDICIONES DE VIVIENDA DE LA COMUNIDAD INDIGENA INGA A TRAVES DE LA CONSTRUCCION DE UNIDADES SANITARIAS CON SISTEMA SEPTICO EN EL MUNICIPIO DE SANTIAGO DEPARTAMENTO DEL PUTUMAYO</t>
    </r>
    <r>
      <rPr>
        <b/>
        <sz val="10"/>
        <color theme="1"/>
        <rFont val="Arial"/>
        <family val="2"/>
      </rPr>
      <t xml:space="preserve"> BPIN   2014006860035 INTERVENTORIA </t>
    </r>
  </si>
  <si>
    <r>
      <rPr>
        <sz val="12"/>
        <color theme="1"/>
        <rFont val="Garamond"/>
        <family val="1"/>
      </rPr>
      <t>15 de Octubre de 201</t>
    </r>
    <r>
      <rPr>
        <sz val="11"/>
        <color theme="1"/>
        <rFont val="Garamond"/>
        <family val="1"/>
      </rPr>
      <t>5</t>
    </r>
  </si>
  <si>
    <r>
      <rPr>
        <sz val="11"/>
        <rFont val="Arial"/>
        <family val="2"/>
      </rPr>
      <t>2 meses y 15 dias</t>
    </r>
    <r>
      <rPr>
        <sz val="10"/>
        <rFont val="Arial"/>
        <family val="2"/>
      </rPr>
      <t xml:space="preserve"> </t>
    </r>
  </si>
  <si>
    <t xml:space="preserve">DIRECTA </t>
  </si>
  <si>
    <t>"CONTRATO DE PRESTACION DE SERVICIOS PROFESIONALES DE UN INGENIERO DE SISTEMAS PARA APOYAR A LA SECRETARIA DE PLANEACION DEPARTAMENTAL ”</t>
  </si>
  <si>
    <t>MEJORAMIENTO DE LA INFRAESTRUCTURA FISICA DE LA INSTITUCIÓN EDUCATIVA ALMIRANTE PADILLA SEDE SECUNDARIA MUNICIPIO DE SAN FRANCISCO, PUTUMAYO.  (Obra)</t>
  </si>
  <si>
    <t>MEJORAMIENTO DE LA INFRAESTRUCTURA FISICA DE LA INSTITUCIÓN EDUCATIVA ALMIRANTE PADILLA SEDE SECUNDARIA MUNICIPIO DE SAN FRANCISCO, PUTUMAYO.  (Interventoría)</t>
  </si>
  <si>
    <t>MEJORAMIENTO DE LA I.E.R NUEVA SILVA, SEDE PRINCIPAL, MUNICIPIO DE ORITO, DEPARTAMENTO DEL PUTUMAYO.  (Obra)</t>
  </si>
  <si>
    <t>MEJORAMIENTO DE LA I.E.R NUEVA SILVA, SEDE PRINCIPAL, MUNICIPIO DE ORITO, DEPARTAMENTO DEL PUTUMAYO.  (Interventoría)</t>
  </si>
  <si>
    <t>ADECUACIÓN DE PISOS Y VENTAJAS EN TRES AULAS DE CLASE DE LOS GRADOS SEPTIMOS EN LA INSTITUCIÓN EDUCATIVA VALLE DEL GUAMUEZ –SEDE COLEGIO AGROPECUARIO DEL MUNICIPIO VALLE DEL GUAMUEZ, PUTUMAYO.  (Obra)</t>
  </si>
  <si>
    <t>ADECUACIÓN DE PISOS Y VENTAJAS EN TRES AULAS DE CLASE DE LOS GRADOS SEPTIMOS EN LA INSTITUCIÓN EDUCATIVA VALLE DEL GUAMUEZ –SEDE COLEGIO AGROPECUARIO DEL MUNICIPIO VALLE DEL GUAMUEZ, PUTUMAYO.  (Interventoría)</t>
  </si>
  <si>
    <t>MEJORAMIENTO ALCANTARILLADO SANITARIO EN LA CARRERA 7B ENTRE CALLES 18 Y 17B BARRIO VILLA NATALIA, MUNICIPIO DE MOCOA, DEPARTAMENTO DEL PUTUMAYO. (Obra)</t>
  </si>
  <si>
    <t>Regalías Petroleras Ley 756</t>
  </si>
  <si>
    <t>MEJORAMIENTO ALCANTARILLADO SANITARIO EN LA CARRERA 7B ENTRE CALLES 18 Y 17B BARRIO VILLA NATALIA, MUNICIPIO DE MOCOA, DEPARTAMENTO DEL PUTUMAYO. (Interventoría)</t>
  </si>
  <si>
    <t>CONSTRUCCIÓN TRAMOS DE ALCANTARILLADO PLUVIAL SECTOR BARRIO LAS PALMAS, MUNICIPIO COLÓN, DEPARTAMENTO DEL PUTUMAYO. (OBRA)</t>
  </si>
  <si>
    <t>CONSTRUCCIÓN TRAMOS DE ALCANTARILLADO PLUVIAL SECTOR BARRIO LAS PALMAS, MUNICIPIO COLÓN, DEPARTAMENTO DEL PUTUMAYO. (INTERVENTORÍA)</t>
  </si>
  <si>
    <r>
      <rPr>
        <sz val="10"/>
        <color theme="1"/>
        <rFont val="Calibri"/>
        <family val="2"/>
        <scheme val="minor"/>
      </rPr>
      <t>DISEÑO PLAN MAESTRO DE ALCANTARILLADO SANITARIO DE LOS MUNICIPIOS DE SIBUNDOY, SANTIAGO, COLON Y SAN FRANCISCO Y, PLAN MAESTRO DE ALCANTARILLADO PLUVIAL DE LOS MUNICIPIOS DE SIBUNDOY, SANTIAGO Y SAN FRANCISCO - PUTUMAYO</t>
    </r>
    <r>
      <rPr>
        <b/>
        <i/>
        <sz val="10"/>
        <color theme="1"/>
        <rFont val="Calibri"/>
        <family val="2"/>
        <scheme val="minor"/>
      </rPr>
      <t xml:space="preserve"> BPIN 2014000060062</t>
    </r>
  </si>
  <si>
    <r>
      <rPr>
        <sz val="10"/>
        <color theme="1"/>
        <rFont val="Calibri"/>
        <family val="2"/>
        <scheme val="minor"/>
      </rPr>
      <t>DISEÑO PLAN MAESTRO DE ALCANTARILLADO SANITARIO DE LOS MUNICIPIOS DE SIBUNDOY, SANTIAGO, COLON Y SAN FRANCISCO Y, PLAN MAESTRO DE ALCANTARILLADO PLUVIAL DE LOS MUNICIPIOS DE SIBUNDOY, SANTIAGO Y SAN FRANCISCO - PUTUMAYO</t>
    </r>
    <r>
      <rPr>
        <b/>
        <i/>
        <sz val="10"/>
        <color theme="1"/>
        <rFont val="Calibri"/>
        <family val="2"/>
        <scheme val="minor"/>
      </rPr>
      <t xml:space="preserve"> BPIN 2014000060062 INTERVENTORIA</t>
    </r>
  </si>
  <si>
    <r>
      <t xml:space="preserve">CONSTRUCCIÓN DE AULA DE INFORMATICA EN LA INSTITUCIÓN ETNOEDUCATIVA BILINGÜE INGA SEDE BELEN DEL PALMAR EN LA VEREDA EL LIBANO, MUNICIPIO DE MOCOA, DEPARTAMENTO DEL PUTUMAYO. </t>
    </r>
    <r>
      <rPr>
        <sz val="9"/>
        <color theme="1"/>
        <rFont val="Century Gothic"/>
        <family val="2"/>
      </rPr>
      <t>(Obra)</t>
    </r>
  </si>
  <si>
    <r>
      <t xml:space="preserve">CONSTRUCCIÓN DE AULA DE INFORMATICA EN LA INSTITUCIÓN ETNOEDUCATIVA BILINGÜE INGA SEDE BELEN DEL PALMAR EN LA VEREDA EL LIBANO, MUNICIPIO DE MOCOA, DEPARTAMENTO DEL PUTUMAYO. </t>
    </r>
    <r>
      <rPr>
        <sz val="9"/>
        <color theme="1"/>
        <rFont val="Century Gothic"/>
        <family val="2"/>
      </rPr>
      <t>(Interventoría)</t>
    </r>
  </si>
  <si>
    <t>5 MES</t>
  </si>
  <si>
    <t xml:space="preserve">Contratacion directa </t>
  </si>
  <si>
    <t>RONALD HERNANDO LATORRE OTAYA / Secretario de Planeacion Departamental</t>
  </si>
  <si>
    <t>CONTRATO DE PRESTACION DE SERVICIOS DE APOYO A LA GESTIÓN DE UN JUDICANTE PARA APOYAR A LA SECRETARIA  DE PLANEACIÓN DEPARTAMENTAL</t>
  </si>
  <si>
    <t xml:space="preserve">Resolución 1308 de 2015 regalias </t>
  </si>
  <si>
    <t>CONTRATO PRESTACION DE SERVICIOS DE APOYO A LA GESTION DE UN TECNOLOGO EN GESTION EMPRESARIAL PARA APOYAR A LA SECRETARIA DE Planeación DEPARTAMENTAL, OCAD</t>
  </si>
  <si>
    <t>SGR-RESOLUCION 1308 DEL 2015</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</si>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</sst>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 #,##0_);[Red]\(&quot;$&quot;\ #,##0\)"/>
    <numFmt numFmtId="8" formatCode="&quot;$&quot;\ #,##0.00_);[Red]\(&quot;$&quot;\ #,##0.00\)"/>
    <numFmt numFmtId="42" formatCode="_(&quot;$&quot;\ * #,##0_);_(&quot;$&quot;\ * \(#,##0\);_(&quot;$&quot;\ * &quot;-&quot;_);_(@_)"/>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_ * #,##0.00_ ;_ * \-#,##0.00_ ;_ * &quot;-&quot;??_ ;_ @_ "/>
    <numFmt numFmtId="169" formatCode="_(&quot;$&quot;\ * #,##0_);_(&quot;$&quot;\ * \(#,##0\);_(&quot;$&quot;\ * &quot;-&quot;??_);_(@_)"/>
    <numFmt numFmtId="170" formatCode="_-* #,##0\ &quot;€&quot;_-;\-* #,##0\ &quot;€&quot;_-;_-* &quot;-&quot;??\ &quot;€&quot;_-;_-@_-"/>
  </numFmts>
  <fonts count="63"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sz val="11"/>
      <name val="Calibri"/>
      <family val="2"/>
      <scheme val="minor"/>
    </font>
    <font>
      <sz val="11"/>
      <color rgb="FFFF0000"/>
      <name val="Calibri"/>
      <family val="2"/>
      <scheme val="minor"/>
    </font>
    <font>
      <b/>
      <sz val="9"/>
      <color indexed="81"/>
      <name val="Tahoma"/>
      <family val="2"/>
    </font>
    <font>
      <sz val="9"/>
      <color indexed="81"/>
      <name val="Tahoma"/>
      <family val="2"/>
    </font>
    <font>
      <sz val="11"/>
      <color rgb="FF000000"/>
      <name val="Calibri"/>
      <family val="2"/>
      <scheme val="minor"/>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sz val="12"/>
      <color theme="1"/>
      <name val="Calibri"/>
      <family val="2"/>
      <scheme val="minor"/>
    </font>
    <font>
      <sz val="12"/>
      <name val="Arial"/>
      <family val="2"/>
    </font>
    <font>
      <sz val="10"/>
      <color theme="1"/>
      <name val="Garamond"/>
      <family val="1"/>
    </font>
    <font>
      <b/>
      <sz val="10"/>
      <color theme="1"/>
      <name val="Garamond"/>
      <family val="1"/>
    </font>
    <font>
      <sz val="8"/>
      <color theme="1"/>
      <name val="Arial"/>
      <family val="2"/>
    </font>
    <font>
      <sz val="12"/>
      <color theme="1"/>
      <name val="Arial"/>
      <family val="2"/>
    </font>
    <font>
      <sz val="12"/>
      <color indexed="10"/>
      <name val="Garamond"/>
      <family val="1"/>
    </font>
    <font>
      <i/>
      <sz val="12"/>
      <color theme="1"/>
      <name val="Garamond"/>
      <family val="1"/>
    </font>
    <font>
      <sz val="12"/>
      <color rgb="FF000000"/>
      <name val="Garamond"/>
      <family val="1"/>
    </font>
    <font>
      <sz val="10"/>
      <color theme="1"/>
      <name val="Calibri"/>
      <family val="2"/>
      <scheme val="minor"/>
    </font>
    <font>
      <sz val="11"/>
      <color rgb="FF000000"/>
      <name val="Garamond"/>
      <family val="1"/>
    </font>
    <font>
      <sz val="10"/>
      <color theme="1"/>
      <name val="Arial"/>
      <family val="2"/>
    </font>
    <font>
      <sz val="11"/>
      <name val="Garamond"/>
      <family val="1"/>
    </font>
    <font>
      <sz val="11"/>
      <color theme="1"/>
      <name val="Garamond"/>
      <family val="1"/>
    </font>
    <font>
      <sz val="11"/>
      <name val="Arial"/>
      <family val="2"/>
    </font>
    <font>
      <sz val="11"/>
      <color theme="1"/>
      <name val="Arial"/>
      <family val="2"/>
    </font>
    <font>
      <sz val="9"/>
      <name val="Garamond"/>
      <family val="1"/>
    </font>
    <font>
      <sz val="8"/>
      <color theme="1"/>
      <name val="Calibri"/>
      <family val="2"/>
      <scheme val="minor"/>
    </font>
    <font>
      <sz val="8"/>
      <color rgb="FF000000"/>
      <name val="Calibri"/>
      <family val="2"/>
      <scheme val="minor"/>
    </font>
    <font>
      <sz val="7"/>
      <color rgb="FF000000"/>
      <name val="Century Gothic"/>
      <family val="2"/>
    </font>
    <font>
      <sz val="8"/>
      <color rgb="FF000000"/>
      <name val="Century Gothic"/>
      <family val="2"/>
    </font>
    <font>
      <sz val="7"/>
      <color theme="1"/>
      <name val="Century Gothic"/>
      <family val="2"/>
    </font>
    <font>
      <sz val="9"/>
      <color theme="1"/>
      <name val="Calibri"/>
      <family val="2"/>
      <scheme val="minor"/>
    </font>
    <font>
      <sz val="9"/>
      <color indexed="10"/>
      <name val="Calibri"/>
      <family val="2"/>
    </font>
    <font>
      <shadow/>
      <sz val="9"/>
      <name val="Garamond"/>
      <family val="1"/>
    </font>
    <font>
      <shadow/>
      <sz val="9"/>
      <color indexed="10"/>
      <name val="Garamond"/>
      <family val="1"/>
    </font>
    <font>
      <sz val="10"/>
      <name val="Garamond"/>
      <family val="1"/>
    </font>
    <font>
      <sz val="10"/>
      <color rgb="FF000000"/>
      <name val="Calibri"/>
      <family val="2"/>
      <scheme val="minor"/>
    </font>
    <font>
      <shadow/>
      <sz val="10"/>
      <name val="Garamond"/>
      <family val="1"/>
    </font>
    <font>
      <shadow/>
      <sz val="10"/>
      <color indexed="10"/>
      <name val="Garamond"/>
      <family val="1"/>
    </font>
    <font>
      <sz val="10"/>
      <name val="Calibri"/>
      <family val="2"/>
      <scheme val="minor"/>
    </font>
    <font>
      <sz val="10"/>
      <color theme="1"/>
      <name val="CaliRBÍ"/>
    </font>
    <font>
      <sz val="10"/>
      <color rgb="FF000000"/>
      <name val="CaliRBÍ"/>
    </font>
    <font>
      <sz val="11"/>
      <color theme="1"/>
      <name val="Gramond"/>
    </font>
    <font>
      <sz val="11"/>
      <color rgb="FF000000"/>
      <name val="Gramond"/>
    </font>
    <font>
      <u/>
      <sz val="11"/>
      <color theme="10"/>
      <name val="Calibri"/>
      <family val="2"/>
    </font>
    <font>
      <b/>
      <sz val="10"/>
      <color theme="1"/>
      <name val="Arial"/>
      <family val="2"/>
    </font>
    <font>
      <b/>
      <sz val="11"/>
      <color theme="1"/>
      <name val="Arial"/>
      <family val="2"/>
    </font>
    <font>
      <sz val="9"/>
      <color theme="1"/>
      <name val="Garamond"/>
      <family val="1"/>
    </font>
    <font>
      <b/>
      <sz val="10"/>
      <color theme="1"/>
      <name val="Calibri"/>
      <family val="2"/>
      <scheme val="minor"/>
    </font>
    <font>
      <i/>
      <sz val="10"/>
      <color theme="1"/>
      <name val="Calibri"/>
      <family val="2"/>
      <scheme val="minor"/>
    </font>
    <font>
      <b/>
      <i/>
      <sz val="10"/>
      <color theme="1"/>
      <name val="Calibri"/>
      <family val="2"/>
      <scheme val="minor"/>
    </font>
    <font>
      <sz val="10"/>
      <color rgb="FF000000"/>
      <name val="Century Gothic"/>
      <family val="2"/>
    </font>
    <font>
      <sz val="10"/>
      <color theme="1"/>
      <name val="Century Gothic"/>
      <family val="2"/>
    </font>
    <font>
      <sz val="10"/>
      <color theme="1"/>
      <name val="Calibri"/>
      <family val="2"/>
    </font>
    <font>
      <b/>
      <sz val="10"/>
      <color theme="1"/>
      <name val="Calibri"/>
      <family val="2"/>
    </font>
    <font>
      <b/>
      <sz val="9"/>
      <color theme="1"/>
      <name val="Century Gothic"/>
      <family val="2"/>
    </font>
    <font>
      <sz val="9"/>
      <color theme="1"/>
      <name val="Century Gothic"/>
      <family val="2"/>
    </font>
  </fonts>
  <fills count="6">
    <fill>
      <patternFill patternType="none"/>
    </fill>
    <fill>
      <patternFill patternType="gray125"/>
    </fill>
    <fill>
      <patternFill patternType="solid">
        <fgColor theme="4"/>
      </patternFill>
    </fill>
    <fill>
      <patternFill patternType="solid">
        <fgColor theme="0"/>
        <bgColor indexed="64"/>
      </patternFill>
    </fill>
    <fill>
      <patternFill patternType="solid">
        <fgColor theme="3" tint="0.59999389629810485"/>
        <bgColor indexed="64"/>
      </patternFill>
    </fill>
    <fill>
      <patternFill patternType="solid">
        <fgColor theme="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rgb="FF000000"/>
      </right>
      <top style="medium">
        <color indexed="64"/>
      </top>
      <bottom style="medium">
        <color indexed="64"/>
      </bottom>
      <diagonal/>
    </border>
  </borders>
  <cellStyleXfs count="26">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12"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50" fillId="0" borderId="0" applyNumberFormat="0" applyFill="0" applyBorder="0" applyAlignment="0" applyProtection="0">
      <alignment vertical="top"/>
      <protection locked="0"/>
    </xf>
    <xf numFmtId="43" fontId="1" fillId="0" borderId="0" applyFont="0" applyFill="0" applyBorder="0" applyAlignment="0" applyProtection="0"/>
  </cellStyleXfs>
  <cellXfs count="299">
    <xf numFmtId="0" fontId="0" fillId="0" borderId="0" xfId="0"/>
    <xf numFmtId="17" fontId="0" fillId="0" borderId="1" xfId="0" applyNumberFormat="1" applyFont="1" applyFill="1" applyBorder="1" applyAlignment="1">
      <alignment horizontal="center" vertical="center"/>
    </xf>
    <xf numFmtId="0" fontId="10" fillId="0" borderId="0" xfId="0" applyFont="1" applyFill="1" applyAlignment="1">
      <alignment wrapText="1"/>
    </xf>
    <xf numFmtId="0" fontId="10" fillId="0" borderId="0" xfId="0" applyFont="1" applyFill="1" applyAlignment="1">
      <alignment horizontal="center" vertical="center" wrapText="1"/>
    </xf>
    <xf numFmtId="3" fontId="10" fillId="0" borderId="0" xfId="11" applyNumberFormat="1" applyFont="1" applyFill="1" applyAlignment="1">
      <alignment horizontal="right" vertical="center" wrapText="1"/>
    </xf>
    <xf numFmtId="164" fontId="10" fillId="0" borderId="0" xfId="0" applyNumberFormat="1" applyFont="1" applyFill="1" applyAlignment="1">
      <alignment horizontal="center" vertical="center" wrapText="1"/>
    </xf>
    <xf numFmtId="0" fontId="11" fillId="0" borderId="0" xfId="0" applyFont="1" applyFill="1" applyAlignment="1">
      <alignment horizontal="left" vertical="center"/>
    </xf>
    <xf numFmtId="0" fontId="10" fillId="0" borderId="8" xfId="0" applyFont="1" applyFill="1" applyBorder="1" applyAlignment="1">
      <alignment horizontal="center" vertical="center" wrapText="1"/>
    </xf>
    <xf numFmtId="0" fontId="10" fillId="0" borderId="9" xfId="0" applyFont="1" applyFill="1" applyBorder="1" applyAlignment="1">
      <alignment wrapText="1"/>
    </xf>
    <xf numFmtId="0" fontId="10" fillId="0" borderId="0" xfId="0" applyFont="1" applyFill="1" applyBorder="1" applyAlignment="1">
      <alignment horizontal="center" vertical="center" wrapText="1"/>
    </xf>
    <xf numFmtId="3" fontId="10" fillId="0" borderId="0" xfId="11" applyNumberFormat="1" applyFont="1" applyFill="1" applyBorder="1" applyAlignment="1">
      <alignment horizontal="right" vertical="center" wrapText="1"/>
    </xf>
    <xf numFmtId="164" fontId="10" fillId="0" borderId="0"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wrapText="1"/>
    </xf>
    <xf numFmtId="0" fontId="10" fillId="0" borderId="5" xfId="0" quotePrefix="1" applyFont="1" applyFill="1" applyBorder="1" applyAlignment="1">
      <alignment wrapText="1"/>
    </xf>
    <xf numFmtId="0" fontId="11" fillId="0" borderId="0" xfId="0" applyFont="1" applyFill="1" applyAlignment="1">
      <alignment horizontal="center" vertical="center" wrapText="1"/>
    </xf>
    <xf numFmtId="0" fontId="13" fillId="0" borderId="5" xfId="20" quotePrefix="1" applyFont="1" applyFill="1" applyBorder="1" applyAlignment="1">
      <alignment wrapText="1"/>
    </xf>
    <xf numFmtId="0" fontId="10" fillId="0" borderId="5" xfId="0" applyFont="1" applyFill="1" applyBorder="1" applyAlignment="1">
      <alignment horizontal="justify" wrapText="1"/>
    </xf>
    <xf numFmtId="0" fontId="11" fillId="0" borderId="0" xfId="0" applyFont="1" applyFill="1" applyBorder="1" applyAlignment="1">
      <alignment horizontal="center" vertical="center" wrapText="1"/>
    </xf>
    <xf numFmtId="0" fontId="10" fillId="0" borderId="0" xfId="0" applyFont="1" applyFill="1" applyBorder="1" applyAlignment="1">
      <alignment vertical="justify" wrapText="1"/>
    </xf>
    <xf numFmtId="3" fontId="10" fillId="0" borderId="0" xfId="0" applyNumberFormat="1" applyFont="1" applyFill="1" applyBorder="1" applyAlignment="1">
      <alignment horizontal="right" vertical="justify" wrapText="1"/>
    </xf>
    <xf numFmtId="3" fontId="10" fillId="0" borderId="0" xfId="0" applyNumberFormat="1" applyFont="1" applyFill="1" applyBorder="1" applyAlignment="1">
      <alignment horizontal="center" vertical="center" wrapText="1"/>
    </xf>
    <xf numFmtId="0" fontId="10" fillId="0" borderId="5" xfId="0" applyFont="1" applyFill="1" applyBorder="1" applyAlignment="1">
      <alignment horizontal="left" vertical="center" wrapText="1"/>
    </xf>
    <xf numFmtId="0" fontId="10" fillId="0" borderId="0" xfId="0" applyFont="1" applyFill="1" applyAlignment="1">
      <alignment horizontal="center" vertical="center"/>
    </xf>
    <xf numFmtId="0" fontId="10" fillId="0" borderId="0" xfId="0" applyFont="1" applyFill="1" applyBorder="1" applyAlignment="1">
      <alignment horizontal="center" vertical="center"/>
    </xf>
    <xf numFmtId="3" fontId="10" fillId="0" borderId="0" xfId="11" applyNumberFormat="1" applyFont="1" applyFill="1" applyBorder="1" applyAlignment="1">
      <alignment horizontal="right" vertical="center"/>
    </xf>
    <xf numFmtId="3" fontId="10" fillId="0" borderId="0" xfId="11" applyNumberFormat="1" applyFont="1" applyFill="1" applyAlignment="1">
      <alignment horizontal="right" vertical="center"/>
    </xf>
    <xf numFmtId="0" fontId="11" fillId="4" borderId="8" xfId="1" applyFont="1" applyFill="1" applyBorder="1" applyAlignment="1">
      <alignment horizontal="center" vertical="center" wrapText="1"/>
    </xf>
    <xf numFmtId="0" fontId="11" fillId="4" borderId="11" xfId="1" applyFont="1" applyFill="1" applyBorder="1" applyAlignment="1">
      <alignment horizontal="center" vertical="center" wrapText="1"/>
    </xf>
    <xf numFmtId="3" fontId="11" fillId="4" borderId="11" xfId="11" applyNumberFormat="1" applyFont="1" applyFill="1" applyBorder="1" applyAlignment="1">
      <alignment horizontal="right" vertical="center" wrapText="1"/>
    </xf>
    <xf numFmtId="14" fontId="10" fillId="0" borderId="1" xfId="0" applyNumberFormat="1" applyFont="1" applyFill="1" applyBorder="1" applyAlignment="1">
      <alignment horizontal="center" vertical="center"/>
    </xf>
    <xf numFmtId="3" fontId="10" fillId="0" borderId="1" xfId="11" applyNumberFormat="1" applyFont="1" applyFill="1" applyBorder="1" applyAlignment="1">
      <alignment horizontal="right" vertical="center"/>
    </xf>
    <xf numFmtId="0" fontId="10" fillId="0" borderId="1" xfId="0" applyFont="1" applyFill="1" applyBorder="1" applyAlignment="1">
      <alignment horizontal="left" vertical="center" wrapText="1"/>
    </xf>
    <xf numFmtId="3" fontId="10" fillId="0" borderId="1" xfId="11" applyNumberFormat="1" applyFont="1" applyFill="1" applyBorder="1" applyAlignment="1">
      <alignment horizontal="right" vertical="center" wrapText="1"/>
    </xf>
    <xf numFmtId="0" fontId="11" fillId="4" borderId="11" xfId="1" applyFont="1" applyFill="1" applyBorder="1" applyAlignment="1">
      <alignment horizontal="center" wrapText="1"/>
    </xf>
    <xf numFmtId="0" fontId="10" fillId="0" borderId="1" xfId="0" applyFont="1" applyFill="1" applyBorder="1" applyAlignment="1">
      <alignment horizontal="justify" vertical="center" wrapText="1"/>
    </xf>
    <xf numFmtId="0" fontId="10" fillId="0" borderId="3" xfId="0" applyFont="1" applyFill="1" applyBorder="1" applyAlignment="1">
      <alignment horizontal="center" vertical="center" wrapText="1"/>
    </xf>
    <xf numFmtId="3" fontId="10" fillId="0" borderId="3" xfId="11" applyNumberFormat="1" applyFont="1" applyFill="1" applyBorder="1" applyAlignment="1">
      <alignment horizontal="right" vertical="center"/>
    </xf>
    <xf numFmtId="0" fontId="10" fillId="0" borderId="3" xfId="0" applyFont="1" applyFill="1" applyBorder="1" applyAlignment="1">
      <alignment horizontal="center" vertical="center"/>
    </xf>
    <xf numFmtId="3" fontId="14" fillId="0" borderId="1" xfId="12" applyNumberFormat="1" applyFont="1" applyFill="1" applyBorder="1" applyAlignment="1">
      <alignment horizontal="right" vertical="center"/>
    </xf>
    <xf numFmtId="0" fontId="10" fillId="0" borderId="1" xfId="0" applyNumberFormat="1" applyFont="1" applyFill="1" applyBorder="1" applyAlignment="1">
      <alignment horizontal="center" vertical="center" wrapText="1"/>
    </xf>
    <xf numFmtId="14" fontId="10" fillId="0" borderId="1" xfId="0" applyNumberFormat="1" applyFont="1" applyFill="1" applyBorder="1" applyAlignment="1">
      <alignment vertical="center" wrapText="1"/>
    </xf>
    <xf numFmtId="0" fontId="10" fillId="0" borderId="1" xfId="0" applyFont="1" applyFill="1" applyBorder="1" applyAlignment="1">
      <alignment vertical="center" wrapText="1"/>
    </xf>
    <xf numFmtId="4" fontId="0" fillId="0" borderId="1" xfId="0" applyNumberFormat="1" applyFill="1" applyBorder="1"/>
    <xf numFmtId="0" fontId="24" fillId="0" borderId="1" xfId="0" applyFont="1" applyFill="1" applyBorder="1" applyAlignment="1">
      <alignment horizontal="center" wrapText="1"/>
    </xf>
    <xf numFmtId="0" fontId="24" fillId="0" borderId="1" xfId="0" applyFont="1" applyFill="1" applyBorder="1" applyAlignment="1">
      <alignment wrapText="1"/>
    </xf>
    <xf numFmtId="164" fontId="4" fillId="0" borderId="1" xfId="11" applyNumberFormat="1" applyFont="1" applyFill="1" applyBorder="1" applyAlignment="1">
      <alignment vertical="center" wrapText="1"/>
    </xf>
    <xf numFmtId="0" fontId="32" fillId="0" borderId="1" xfId="0" applyFont="1" applyFill="1" applyBorder="1" applyAlignment="1">
      <alignment horizontal="left" vertical="top" wrapText="1"/>
    </xf>
    <xf numFmtId="17" fontId="32" fillId="0" borderId="1" xfId="0" applyNumberFormat="1" applyFont="1" applyFill="1" applyBorder="1" applyAlignment="1">
      <alignment horizontal="center" vertical="center"/>
    </xf>
    <xf numFmtId="0" fontId="32" fillId="0" borderId="1" xfId="0" applyFont="1" applyFill="1" applyBorder="1" applyAlignment="1">
      <alignment horizontal="center" vertical="center" wrapText="1"/>
    </xf>
    <xf numFmtId="0" fontId="32" fillId="0" borderId="1" xfId="0" applyFont="1" applyFill="1" applyBorder="1" applyAlignment="1">
      <alignment vertical="center" wrapText="1"/>
    </xf>
    <xf numFmtId="164" fontId="32" fillId="0" borderId="1" xfId="11" applyNumberFormat="1" applyFont="1" applyFill="1" applyBorder="1" applyAlignment="1">
      <alignment horizontal="right" vertical="center"/>
    </xf>
    <xf numFmtId="164" fontId="32" fillId="0" borderId="1" xfId="11" applyNumberFormat="1" applyFont="1" applyFill="1" applyBorder="1" applyAlignment="1">
      <alignment horizontal="center" vertical="center" wrapText="1"/>
    </xf>
    <xf numFmtId="37" fontId="32" fillId="0" borderId="1" xfId="12" applyNumberFormat="1" applyFont="1" applyFill="1" applyBorder="1" applyAlignment="1">
      <alignment vertical="center"/>
    </xf>
    <xf numFmtId="37" fontId="32" fillId="0" borderId="1" xfId="12" applyNumberFormat="1" applyFont="1" applyFill="1" applyBorder="1" applyAlignment="1">
      <alignment vertical="center" wrapText="1"/>
    </xf>
    <xf numFmtId="0" fontId="32" fillId="0" borderId="1" xfId="0" applyFont="1" applyFill="1" applyBorder="1" applyAlignment="1">
      <alignment wrapText="1"/>
    </xf>
    <xf numFmtId="0" fontId="33" fillId="0" borderId="1" xfId="0" applyFont="1" applyFill="1" applyBorder="1" applyAlignment="1">
      <alignment horizontal="justify" vertical="center"/>
    </xf>
    <xf numFmtId="0" fontId="36" fillId="0" borderId="1" xfId="0" applyFont="1" applyFill="1" applyBorder="1" applyAlignment="1">
      <alignment horizontal="left" vertical="top" wrapText="1"/>
    </xf>
    <xf numFmtId="0" fontId="39" fillId="0" borderId="1" xfId="0" applyFont="1" applyFill="1" applyBorder="1" applyAlignment="1">
      <alignment horizontal="left" vertical="top" wrapText="1" readingOrder="1"/>
    </xf>
    <xf numFmtId="0" fontId="41" fillId="0" borderId="1" xfId="0" applyFont="1" applyFill="1" applyBorder="1" applyAlignment="1">
      <alignment vertical="center" wrapText="1"/>
    </xf>
    <xf numFmtId="0" fontId="41" fillId="0" borderId="1" xfId="0" applyFont="1" applyFill="1" applyBorder="1" applyAlignment="1">
      <alignment horizontal="center" vertical="center" wrapText="1"/>
    </xf>
    <xf numFmtId="3" fontId="41" fillId="0" borderId="1" xfId="12" applyNumberFormat="1" applyFont="1" applyFill="1" applyBorder="1" applyAlignment="1">
      <alignment vertical="center" wrapText="1"/>
    </xf>
    <xf numFmtId="0" fontId="41" fillId="0" borderId="1" xfId="0" applyFont="1" applyFill="1" applyBorder="1" applyAlignment="1">
      <alignment horizontal="left" vertical="center" wrapText="1"/>
    </xf>
    <xf numFmtId="0" fontId="11" fillId="4" borderId="7" xfId="0" applyFont="1" applyFill="1" applyBorder="1" applyAlignment="1">
      <alignment horizontal="left" vertical="top"/>
    </xf>
    <xf numFmtId="0" fontId="10" fillId="3" borderId="0" xfId="0" applyFont="1" applyFill="1"/>
    <xf numFmtId="0" fontId="10" fillId="3" borderId="0" xfId="0" applyFont="1" applyFill="1" applyAlignment="1">
      <alignment wrapText="1"/>
    </xf>
    <xf numFmtId="0" fontId="10" fillId="0" borderId="1" xfId="0" applyFont="1" applyFill="1" applyBorder="1"/>
    <xf numFmtId="0" fontId="10" fillId="5" borderId="0" xfId="0" applyFont="1" applyFill="1"/>
    <xf numFmtId="0" fontId="0" fillId="0" borderId="3" xfId="0" applyFont="1" applyFill="1" applyBorder="1" applyAlignment="1">
      <alignment horizontal="center" vertical="center" wrapText="1"/>
    </xf>
    <xf numFmtId="17" fontId="48" fillId="0" borderId="1" xfId="0"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4" fontId="0" fillId="0" borderId="1" xfId="12" applyFont="1" applyFill="1" applyBorder="1" applyAlignment="1">
      <alignment horizontal="right" vertical="center"/>
    </xf>
    <xf numFmtId="17" fontId="0" fillId="0" borderId="3" xfId="0" applyNumberFormat="1" applyFont="1" applyFill="1" applyBorder="1" applyAlignment="1">
      <alignment horizontal="center" vertical="center"/>
    </xf>
    <xf numFmtId="44" fontId="0" fillId="0" borderId="3" xfId="12" applyFont="1" applyFill="1" applyBorder="1" applyAlignment="1">
      <alignment horizontal="right" vertical="center"/>
    </xf>
    <xf numFmtId="0" fontId="11" fillId="4" borderId="7" xfId="0" applyFont="1" applyFill="1" applyBorder="1" applyAlignment="1">
      <alignment horizontal="center" vertical="center"/>
    </xf>
    <xf numFmtId="3" fontId="11" fillId="4" borderId="7" xfId="11" applyNumberFormat="1" applyFont="1" applyFill="1" applyBorder="1" applyAlignment="1">
      <alignment horizontal="right" vertical="center"/>
    </xf>
    <xf numFmtId="0" fontId="10" fillId="3" borderId="1" xfId="0" applyFont="1" applyFill="1" applyBorder="1"/>
    <xf numFmtId="0" fontId="30" fillId="0" borderId="0" xfId="0" applyFont="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10" fillId="0" borderId="0" xfId="0" applyFont="1" applyFill="1"/>
    <xf numFmtId="0" fontId="10" fillId="5" borderId="1" xfId="0" applyFont="1" applyFill="1" applyBorder="1"/>
    <xf numFmtId="0" fontId="0" fillId="0" borderId="0" xfId="0"/>
    <xf numFmtId="0" fontId="10" fillId="0" borderId="14" xfId="0" applyFont="1" applyFill="1" applyBorder="1" applyAlignment="1">
      <alignment horizontal="center" vertical="center"/>
    </xf>
    <xf numFmtId="0" fontId="10" fillId="0" borderId="14" xfId="0" applyFont="1" applyFill="1" applyBorder="1" applyAlignment="1">
      <alignment horizontal="center" vertical="center" wrapText="1"/>
    </xf>
    <xf numFmtId="0" fontId="0" fillId="0" borderId="1" xfId="0" applyFill="1" applyBorder="1" applyAlignment="1">
      <alignment horizontal="center" vertical="center"/>
    </xf>
    <xf numFmtId="0" fontId="11" fillId="0" borderId="0" xfId="0" applyFont="1" applyFill="1" applyAlignment="1">
      <alignment horizontal="center" vertical="center"/>
    </xf>
    <xf numFmtId="0" fontId="14"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44" fontId="27" fillId="0" borderId="1" xfId="0" applyNumberFormat="1" applyFont="1" applyFill="1" applyBorder="1" applyAlignment="1">
      <alignment horizontal="center" vertical="center" wrapText="1"/>
    </xf>
    <xf numFmtId="44" fontId="45" fillId="0" borderId="1" xfId="0" applyNumberFormat="1" applyFont="1" applyFill="1" applyBorder="1" applyAlignment="1">
      <alignment vertical="center"/>
    </xf>
    <xf numFmtId="44" fontId="0" fillId="0" borderId="1" xfId="0" applyNumberFormat="1" applyFill="1" applyBorder="1" applyAlignment="1">
      <alignment vertical="center"/>
    </xf>
    <xf numFmtId="42" fontId="15" fillId="0" borderId="1" xfId="5" applyNumberFormat="1" applyFont="1" applyFill="1" applyBorder="1" applyAlignment="1">
      <alignment horizontal="center" vertical="center" wrapText="1"/>
    </xf>
    <xf numFmtId="0" fontId="0" fillId="0" borderId="1" xfId="0" applyFill="1" applyBorder="1" applyAlignment="1">
      <alignment vertical="center"/>
    </xf>
    <xf numFmtId="44" fontId="15" fillId="0" borderId="1" xfId="0" applyNumberFormat="1" applyFont="1" applyFill="1" applyBorder="1" applyAlignment="1">
      <alignment vertical="center"/>
    </xf>
    <xf numFmtId="0" fontId="0" fillId="0" borderId="0" xfId="0"/>
    <xf numFmtId="0" fontId="30" fillId="0" borderId="1" xfId="0" applyFont="1" applyBorder="1" applyAlignment="1">
      <alignment horizontal="center" vertical="center" wrapText="1"/>
    </xf>
    <xf numFmtId="0" fontId="28" fillId="0" borderId="1" xfId="0" applyFont="1" applyBorder="1" applyAlignment="1">
      <alignment horizontal="left" vertical="center" wrapText="1"/>
    </xf>
    <xf numFmtId="0" fontId="28" fillId="0" borderId="0" xfId="0" applyFont="1" applyBorder="1" applyAlignment="1">
      <alignment horizontal="left" vertical="center" wrapText="1"/>
    </xf>
    <xf numFmtId="0" fontId="0" fillId="0" borderId="0" xfId="0"/>
    <xf numFmtId="0" fontId="0" fillId="0" borderId="0" xfId="0"/>
    <xf numFmtId="44" fontId="24" fillId="0" borderId="1" xfId="12" applyFont="1" applyFill="1" applyBorder="1" applyAlignment="1">
      <alignment horizontal="center" vertical="center"/>
    </xf>
    <xf numFmtId="0" fontId="0" fillId="0" borderId="0" xfId="0"/>
    <xf numFmtId="0" fontId="24" fillId="0" borderId="1" xfId="0" applyFont="1" applyFill="1" applyBorder="1" applyAlignment="1">
      <alignment horizontal="center" vertical="center"/>
    </xf>
    <xf numFmtId="17" fontId="24" fillId="0" borderId="1" xfId="0" applyNumberFormat="1" applyFont="1" applyFill="1" applyBorder="1" applyAlignment="1">
      <alignment horizontal="center" vertical="center"/>
    </xf>
    <xf numFmtId="0" fontId="2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4" fontId="4" fillId="0" borderId="1" xfId="0" applyNumberFormat="1" applyFont="1" applyFill="1" applyBorder="1" applyAlignment="1">
      <alignment vertical="center" wrapText="1"/>
    </xf>
    <xf numFmtId="43" fontId="4" fillId="0" borderId="1" xfId="11" applyNumberFormat="1" applyFont="1" applyFill="1" applyBorder="1" applyAlignment="1">
      <alignment vertical="center" wrapText="1"/>
    </xf>
    <xf numFmtId="0" fontId="27" fillId="0" borderId="1" xfId="0" applyFont="1" applyFill="1" applyBorder="1" applyAlignment="1">
      <alignment horizontal="center" vertical="center" wrapText="1"/>
    </xf>
    <xf numFmtId="6" fontId="4" fillId="0" borderId="1" xfId="11" applyNumberFormat="1" applyFont="1" applyFill="1" applyBorder="1" applyAlignment="1">
      <alignment vertical="center" wrapText="1"/>
    </xf>
    <xf numFmtId="0" fontId="11" fillId="0" borderId="0" xfId="0" applyFont="1" applyFill="1" applyAlignment="1">
      <alignment horizontal="center" vertical="center"/>
    </xf>
    <xf numFmtId="0" fontId="11" fillId="4" borderId="18" xfId="0" applyFont="1" applyFill="1" applyBorder="1" applyAlignment="1">
      <alignment horizontal="center"/>
    </xf>
    <xf numFmtId="0" fontId="11" fillId="4" borderId="15" xfId="0" applyFont="1" applyFill="1" applyBorder="1" applyAlignment="1">
      <alignment horizontal="center"/>
    </xf>
    <xf numFmtId="0" fontId="11" fillId="4" borderId="16" xfId="0" applyFont="1" applyFill="1" applyBorder="1" applyAlignment="1">
      <alignment horizontal="center"/>
    </xf>
    <xf numFmtId="0" fontId="10" fillId="0" borderId="0" xfId="0" applyFont="1" applyFill="1" applyAlignment="1">
      <alignment horizontal="center" vertical="center" wrapText="1"/>
    </xf>
    <xf numFmtId="0" fontId="11" fillId="0" borderId="0" xfId="0" applyFont="1" applyFill="1" applyAlignment="1">
      <alignment horizontal="center" vertical="center" wrapText="1"/>
    </xf>
    <xf numFmtId="0" fontId="10" fillId="0" borderId="6" xfId="0" applyFont="1" applyFill="1" applyBorder="1" applyAlignment="1">
      <alignment wrapText="1"/>
    </xf>
    <xf numFmtId="0" fontId="10" fillId="0" borderId="1" xfId="0" applyFont="1" applyFill="1" applyBorder="1" applyAlignment="1">
      <alignment wrapText="1"/>
    </xf>
    <xf numFmtId="49" fontId="10" fillId="0" borderId="1" xfId="0" applyNumberFormat="1" applyFont="1" applyFill="1" applyBorder="1" applyAlignment="1">
      <alignment wrapText="1"/>
    </xf>
    <xf numFmtId="0" fontId="14" fillId="0" borderId="1" xfId="0" applyFont="1" applyFill="1" applyBorder="1" applyAlignment="1">
      <alignment horizontal="justify" vertical="center" wrapText="1"/>
    </xf>
    <xf numFmtId="3" fontId="14" fillId="0" borderId="1" xfId="11" applyNumberFormat="1" applyFont="1" applyFill="1" applyBorder="1" applyAlignment="1">
      <alignment horizontal="right" vertical="center" wrapText="1"/>
    </xf>
    <xf numFmtId="0" fontId="14" fillId="0" borderId="1" xfId="0" applyFont="1" applyFill="1" applyBorder="1" applyAlignment="1">
      <alignment wrapText="1"/>
    </xf>
    <xf numFmtId="0" fontId="14" fillId="0" borderId="1" xfId="0" applyFont="1" applyFill="1" applyBorder="1" applyAlignment="1">
      <alignment horizontal="center" wrapText="1"/>
    </xf>
    <xf numFmtId="3" fontId="14" fillId="0" borderId="1" xfId="0" applyNumberFormat="1" applyFont="1" applyFill="1" applyBorder="1" applyAlignment="1">
      <alignment horizontal="right" wrapText="1"/>
    </xf>
    <xf numFmtId="0" fontId="14" fillId="0" borderId="1" xfId="0" applyFont="1" applyFill="1" applyBorder="1" applyAlignment="1">
      <alignment vertical="center" wrapText="1"/>
    </xf>
    <xf numFmtId="3" fontId="14" fillId="0" borderId="1" xfId="13" applyNumberFormat="1" applyFont="1" applyFill="1" applyBorder="1" applyAlignment="1">
      <alignment horizontal="right" vertical="center" wrapText="1"/>
    </xf>
    <xf numFmtId="0" fontId="14" fillId="0" borderId="1" xfId="0" applyFont="1" applyFill="1" applyBorder="1" applyAlignment="1">
      <alignment horizontal="left" vertical="center" wrapText="1"/>
    </xf>
    <xf numFmtId="17" fontId="14" fillId="0" borderId="1" xfId="0" applyNumberFormat="1" applyFont="1" applyFill="1" applyBorder="1" applyAlignment="1">
      <alignment vertical="center" wrapText="1"/>
    </xf>
    <xf numFmtId="0" fontId="14" fillId="0" borderId="1" xfId="0" applyFont="1" applyFill="1" applyBorder="1" applyAlignment="1">
      <alignment horizontal="center" vertical="center"/>
    </xf>
    <xf numFmtId="17" fontId="14" fillId="0" borderId="1" xfId="0" applyNumberFormat="1" applyFont="1" applyFill="1" applyBorder="1" applyAlignment="1">
      <alignment vertical="center"/>
    </xf>
    <xf numFmtId="164" fontId="14" fillId="0" borderId="1" xfId="11" applyNumberFormat="1" applyFont="1" applyFill="1" applyBorder="1" applyAlignment="1">
      <alignment horizontal="center" vertical="center"/>
    </xf>
    <xf numFmtId="0" fontId="14" fillId="0" borderId="1" xfId="0" applyFont="1" applyFill="1" applyBorder="1" applyAlignment="1">
      <alignment horizontal="justify" vertical="center"/>
    </xf>
    <xf numFmtId="49" fontId="10" fillId="0" borderId="1" xfId="0" applyNumberFormat="1" applyFont="1" applyFill="1" applyBorder="1" applyAlignment="1">
      <alignment vertical="center" wrapText="1"/>
    </xf>
    <xf numFmtId="0" fontId="20" fillId="0" borderId="1" xfId="0" applyFont="1" applyFill="1" applyBorder="1" applyAlignment="1">
      <alignment vertical="center" wrapText="1"/>
    </xf>
    <xf numFmtId="3" fontId="14" fillId="0" borderId="1" xfId="2"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14" fillId="0" borderId="1" xfId="0" applyFont="1" applyFill="1" applyBorder="1" applyAlignment="1">
      <alignment horizontal="justify" vertical="top" wrapText="1"/>
    </xf>
    <xf numFmtId="3" fontId="14" fillId="0" borderId="1" xfId="12" applyNumberFormat="1" applyFont="1" applyFill="1" applyBorder="1" applyAlignment="1">
      <alignment horizontal="right" vertical="center" wrapText="1"/>
    </xf>
    <xf numFmtId="0" fontId="14" fillId="0" borderId="12" xfId="0" applyFont="1" applyFill="1" applyBorder="1" applyAlignment="1">
      <alignment vertical="center" wrapText="1"/>
    </xf>
    <xf numFmtId="0" fontId="20" fillId="0" borderId="1" xfId="0" applyFont="1" applyFill="1" applyBorder="1" applyAlignment="1">
      <alignment horizontal="justify" vertical="center" wrapText="1"/>
    </xf>
    <xf numFmtId="0" fontId="15" fillId="0" borderId="1" xfId="0" applyFont="1" applyFill="1" applyBorder="1" applyAlignment="1">
      <alignment wrapText="1"/>
    </xf>
    <xf numFmtId="3" fontId="15" fillId="0" borderId="1" xfId="0" applyNumberFormat="1" applyFont="1" applyFill="1" applyBorder="1" applyAlignment="1">
      <alignment horizontal="right" wrapText="1"/>
    </xf>
    <xf numFmtId="0" fontId="15" fillId="0" borderId="1" xfId="0" applyFont="1" applyFill="1" applyBorder="1"/>
    <xf numFmtId="3" fontId="15" fillId="0" borderId="1" xfId="21" applyNumberFormat="1" applyFont="1" applyFill="1" applyBorder="1" applyAlignment="1">
      <alignment horizontal="right"/>
    </xf>
    <xf numFmtId="3" fontId="15" fillId="0" borderId="1" xfId="0" applyNumberFormat="1" applyFont="1" applyFill="1" applyBorder="1" applyAlignment="1">
      <alignment horizontal="right"/>
    </xf>
    <xf numFmtId="3" fontId="22" fillId="0" borderId="1" xfId="21" applyNumberFormat="1" applyFont="1" applyFill="1" applyBorder="1" applyAlignment="1">
      <alignment horizontal="right"/>
    </xf>
    <xf numFmtId="164" fontId="14" fillId="0" borderId="1" xfId="2" applyNumberFormat="1" applyFont="1" applyFill="1" applyBorder="1" applyAlignment="1">
      <alignment vertical="center" wrapText="1"/>
    </xf>
    <xf numFmtId="0" fontId="23" fillId="0" borderId="1" xfId="0" applyFont="1" applyFill="1" applyBorder="1" applyAlignment="1">
      <alignment wrapText="1"/>
    </xf>
    <xf numFmtId="3" fontId="15" fillId="0" borderId="1" xfId="0" applyNumberFormat="1" applyFont="1" applyFill="1" applyBorder="1" applyAlignment="1">
      <alignment wrapText="1"/>
    </xf>
    <xf numFmtId="0" fontId="15" fillId="0" borderId="1" xfId="0" applyFont="1" applyFill="1" applyBorder="1" applyAlignment="1">
      <alignment horizontal="center" wrapText="1"/>
    </xf>
    <xf numFmtId="0" fontId="10" fillId="0" borderId="1" xfId="1" applyFont="1" applyFill="1" applyBorder="1" applyAlignment="1">
      <alignment horizontal="center" vertical="center" wrapText="1"/>
    </xf>
    <xf numFmtId="0" fontId="16" fillId="0" borderId="1" xfId="1" applyFont="1" applyFill="1" applyBorder="1" applyAlignment="1">
      <alignment horizontal="center" vertical="center" wrapText="1"/>
    </xf>
    <xf numFmtId="37" fontId="16" fillId="0" borderId="1" xfId="12" applyNumberFormat="1" applyFont="1" applyFill="1" applyBorder="1" applyAlignment="1">
      <alignment horizontal="right" vertical="center" wrapText="1"/>
    </xf>
    <xf numFmtId="37" fontId="14" fillId="0" borderId="1" xfId="12" applyNumberFormat="1" applyFont="1" applyFill="1" applyBorder="1" applyAlignment="1">
      <alignment horizontal="right" vertical="center" wrapText="1"/>
    </xf>
    <xf numFmtId="37" fontId="14" fillId="0" borderId="1" xfId="12" applyNumberFormat="1" applyFont="1" applyFill="1" applyBorder="1" applyAlignment="1">
      <alignment horizontal="right" vertical="center"/>
    </xf>
    <xf numFmtId="0" fontId="25" fillId="0" borderId="1" xfId="0" applyFont="1" applyFill="1" applyBorder="1" applyAlignment="1">
      <alignment horizontal="left" vertical="center" wrapText="1"/>
    </xf>
    <xf numFmtId="3" fontId="0" fillId="0" borderId="1" xfId="0" applyNumberFormat="1" applyFill="1" applyBorder="1"/>
    <xf numFmtId="0" fontId="0" fillId="0" borderId="1" xfId="0" applyFill="1" applyBorder="1"/>
    <xf numFmtId="0" fontId="25" fillId="0" borderId="1" xfId="0" applyFont="1" applyFill="1" applyBorder="1" applyAlignment="1">
      <alignment horizontal="left" vertical="top" wrapText="1"/>
    </xf>
    <xf numFmtId="0" fontId="25" fillId="0" borderId="1" xfId="0" applyFont="1" applyFill="1" applyBorder="1" applyAlignment="1">
      <alignment horizontal="left" wrapText="1"/>
    </xf>
    <xf numFmtId="3" fontId="24" fillId="0" borderId="1" xfId="0" applyNumberFormat="1" applyFont="1" applyFill="1" applyBorder="1" applyAlignment="1">
      <alignment wrapText="1"/>
    </xf>
    <xf numFmtId="164" fontId="0" fillId="0" borderId="1" xfId="0" applyNumberFormat="1" applyFill="1" applyBorder="1"/>
    <xf numFmtId="0" fontId="0" fillId="0" borderId="1" xfId="0" applyFill="1" applyBorder="1" applyAlignment="1">
      <alignment wrapText="1"/>
    </xf>
    <xf numFmtId="43" fontId="0" fillId="0" borderId="1" xfId="0" applyNumberFormat="1" applyFill="1" applyBorder="1"/>
    <xf numFmtId="0" fontId="0" fillId="0" borderId="1" xfId="0" applyFill="1" applyBorder="1" applyAlignment="1">
      <alignment horizontal="left" wrapText="1"/>
    </xf>
    <xf numFmtId="0" fontId="26"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4" fontId="24" fillId="0" borderId="1" xfId="0" applyNumberFormat="1" applyFont="1" applyFill="1" applyBorder="1" applyAlignment="1">
      <alignment wrapText="1"/>
    </xf>
    <xf numFmtId="49" fontId="20" fillId="0" borderId="0" xfId="0" applyNumberFormat="1" applyFont="1" applyFill="1" applyAlignment="1">
      <alignment horizontal="justify" vertical="justify" wrapText="1"/>
    </xf>
    <xf numFmtId="0" fontId="28" fillId="0" borderId="12" xfId="0" applyFont="1" applyFill="1" applyBorder="1" applyAlignment="1">
      <alignment vertical="center" wrapText="1"/>
    </xf>
    <xf numFmtId="0" fontId="27" fillId="0" borderId="1" xfId="1" applyFont="1" applyFill="1" applyBorder="1" applyAlignment="1">
      <alignment horizontal="center" vertical="center" wrapText="1"/>
    </xf>
    <xf numFmtId="0" fontId="28" fillId="0" borderId="1" xfId="0" applyFont="1" applyFill="1" applyBorder="1" applyAlignment="1">
      <alignment horizontal="center" vertical="center" wrapText="1"/>
    </xf>
    <xf numFmtId="0" fontId="29" fillId="0" borderId="1" xfId="1" applyFont="1" applyFill="1" applyBorder="1" applyAlignment="1">
      <alignment horizontal="center" vertical="center" wrapText="1"/>
    </xf>
    <xf numFmtId="38" fontId="29" fillId="0" borderId="1" xfId="12"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38" fontId="28" fillId="0" borderId="1" xfId="12" applyNumberFormat="1" applyFont="1" applyFill="1" applyBorder="1" applyAlignment="1">
      <alignment horizontal="right" vertical="center"/>
    </xf>
    <xf numFmtId="38" fontId="28" fillId="0" borderId="1" xfId="12" applyNumberFormat="1" applyFont="1" applyFill="1" applyBorder="1" applyAlignment="1">
      <alignment horizontal="center" vertical="center"/>
    </xf>
    <xf numFmtId="0" fontId="17" fillId="0" borderId="12" xfId="0" applyFont="1" applyFill="1" applyBorder="1" applyAlignment="1">
      <alignment vertical="center" wrapText="1"/>
    </xf>
    <xf numFmtId="0" fontId="31"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164" fontId="28" fillId="0" borderId="1" xfId="11" applyNumberFormat="1" applyFont="1" applyFill="1" applyBorder="1" applyAlignment="1">
      <alignment horizontal="center" vertical="center"/>
    </xf>
    <xf numFmtId="164" fontId="4" fillId="0" borderId="1" xfId="11"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32" fillId="0" borderId="1" xfId="0" applyFont="1" applyFill="1" applyBorder="1" applyAlignment="1">
      <alignment horizontal="center" vertical="center"/>
    </xf>
    <xf numFmtId="164" fontId="32" fillId="0" borderId="1" xfId="11" applyNumberFormat="1" applyFont="1" applyFill="1" applyBorder="1" applyAlignment="1">
      <alignment horizontal="center" vertical="center"/>
    </xf>
    <xf numFmtId="0" fontId="19" fillId="0" borderId="1" xfId="0" applyFont="1" applyFill="1" applyBorder="1" applyAlignment="1">
      <alignment horizontal="left" vertical="center" wrapText="1"/>
    </xf>
    <xf numFmtId="3" fontId="4" fillId="0" borderId="1" xfId="12" applyNumberFormat="1" applyFont="1" applyFill="1" applyBorder="1" applyAlignment="1">
      <alignment horizontal="right" vertical="center" wrapText="1"/>
    </xf>
    <xf numFmtId="0" fontId="17" fillId="0" borderId="2" xfId="0" applyFont="1" applyFill="1" applyBorder="1" applyAlignment="1">
      <alignment vertical="center" wrapText="1"/>
    </xf>
    <xf numFmtId="0" fontId="34" fillId="0" borderId="1" xfId="0" applyFont="1" applyFill="1" applyBorder="1" applyAlignment="1">
      <alignment vertical="center" wrapText="1"/>
    </xf>
    <xf numFmtId="37" fontId="35" fillId="0" borderId="1" xfId="12" applyNumberFormat="1" applyFont="1" applyFill="1" applyBorder="1" applyAlignment="1">
      <alignment horizontal="right" vertical="center" wrapText="1"/>
    </xf>
    <xf numFmtId="164" fontId="32" fillId="0" borderId="13" xfId="11" applyNumberFormat="1" applyFont="1" applyFill="1" applyBorder="1" applyAlignment="1">
      <alignment horizontal="center" vertical="center"/>
    </xf>
    <xf numFmtId="37" fontId="35" fillId="0" borderId="1" xfId="12" applyNumberFormat="1" applyFont="1" applyFill="1" applyBorder="1" applyAlignment="1">
      <alignment vertical="center"/>
    </xf>
    <xf numFmtId="164" fontId="32" fillId="0" borderId="2" xfId="11" applyNumberFormat="1" applyFont="1" applyFill="1" applyBorder="1" applyAlignment="1">
      <alignment horizontal="center" vertical="center"/>
    </xf>
    <xf numFmtId="0" fontId="36" fillId="0" borderId="1" xfId="0" applyFont="1" applyFill="1" applyBorder="1" applyAlignment="1">
      <alignment horizontal="justify" vertical="center"/>
    </xf>
    <xf numFmtId="0" fontId="26" fillId="0" borderId="1" xfId="0" applyFont="1" applyFill="1" applyBorder="1" applyAlignment="1">
      <alignment vertical="center" wrapText="1"/>
    </xf>
    <xf numFmtId="0" fontId="37" fillId="0" borderId="1" xfId="0" applyFont="1" applyFill="1" applyBorder="1" applyAlignment="1">
      <alignment vertical="center" wrapText="1"/>
    </xf>
    <xf numFmtId="0" fontId="17" fillId="0" borderId="1" xfId="0" applyFont="1" applyFill="1" applyBorder="1" applyAlignment="1">
      <alignment vertical="center" wrapText="1"/>
    </xf>
    <xf numFmtId="3" fontId="28" fillId="0" borderId="1" xfId="0" applyNumberFormat="1" applyFont="1" applyFill="1" applyBorder="1" applyAlignment="1">
      <alignment vertical="center"/>
    </xf>
    <xf numFmtId="0" fontId="26" fillId="0" borderId="12" xfId="0" applyFont="1" applyFill="1" applyBorder="1" applyAlignment="1">
      <alignment vertical="center" wrapText="1"/>
    </xf>
    <xf numFmtId="0" fontId="39" fillId="0" borderId="1" xfId="0" applyFont="1" applyFill="1" applyBorder="1" applyAlignment="1">
      <alignment horizontal="left" vertical="center" wrapText="1" readingOrder="1"/>
    </xf>
    <xf numFmtId="3" fontId="0" fillId="0" borderId="1" xfId="0" applyNumberFormat="1" applyFill="1" applyBorder="1" applyAlignment="1">
      <alignment vertical="center"/>
    </xf>
    <xf numFmtId="0" fontId="4" fillId="0" borderId="12" xfId="0" applyFont="1" applyFill="1" applyBorder="1" applyAlignment="1">
      <alignment vertical="center" wrapText="1"/>
    </xf>
    <xf numFmtId="3" fontId="42" fillId="0" borderId="0" xfId="0" applyNumberFormat="1" applyFont="1" applyFill="1" applyAlignment="1">
      <alignment vertical="center"/>
    </xf>
    <xf numFmtId="0" fontId="43" fillId="0" borderId="1" xfId="0" applyFont="1" applyFill="1" applyBorder="1" applyAlignment="1">
      <alignment horizontal="justify" vertical="center" readingOrder="1"/>
    </xf>
    <xf numFmtId="0" fontId="5" fillId="0" borderId="1" xfId="0" applyFont="1" applyFill="1" applyBorder="1" applyAlignment="1">
      <alignment vertical="center" wrapText="1"/>
    </xf>
    <xf numFmtId="0" fontId="0" fillId="0" borderId="1" xfId="0" applyFont="1" applyFill="1" applyBorder="1" applyAlignment="1">
      <alignment vertical="top" wrapText="1"/>
    </xf>
    <xf numFmtId="44" fontId="0" fillId="0" borderId="1" xfId="0" applyNumberFormat="1" applyFont="1" applyFill="1" applyBorder="1" applyAlignment="1">
      <alignment vertical="center"/>
    </xf>
    <xf numFmtId="0" fontId="0" fillId="0" borderId="1" xfId="0" applyFont="1" applyFill="1" applyBorder="1" applyAlignment="1">
      <alignment horizontal="left" vertical="center" wrapText="1"/>
    </xf>
    <xf numFmtId="0" fontId="5" fillId="0" borderId="1" xfId="0" applyFont="1" applyFill="1" applyBorder="1"/>
    <xf numFmtId="6" fontId="0" fillId="0" borderId="1" xfId="0" applyNumberFormat="1" applyFont="1" applyFill="1" applyBorder="1" applyAlignment="1">
      <alignment vertical="center"/>
    </xf>
    <xf numFmtId="0" fontId="0" fillId="0" borderId="1" xfId="0" applyFont="1" applyFill="1" applyBorder="1" applyAlignment="1">
      <alignment horizontal="center" vertical="center"/>
    </xf>
    <xf numFmtId="44" fontId="9" fillId="0" borderId="1" xfId="12" applyFont="1" applyFill="1" applyBorder="1" applyAlignment="1">
      <alignment vertical="center"/>
    </xf>
    <xf numFmtId="164" fontId="1" fillId="0" borderId="1" xfId="11" applyNumberFormat="1" applyFont="1" applyFill="1" applyBorder="1" applyAlignment="1">
      <alignment horizontal="center" vertical="center"/>
    </xf>
    <xf numFmtId="0" fontId="9" fillId="0" borderId="1" xfId="0" applyFont="1" applyFill="1" applyBorder="1" applyAlignment="1">
      <alignment wrapText="1"/>
    </xf>
    <xf numFmtId="0" fontId="9" fillId="0" borderId="1" xfId="0" applyFont="1" applyFill="1" applyBorder="1" applyAlignment="1">
      <alignment vertical="top" wrapText="1"/>
    </xf>
    <xf numFmtId="0" fontId="5" fillId="0" borderId="1" xfId="1" applyFont="1" applyFill="1" applyBorder="1" applyAlignment="1">
      <alignment horizontal="justify" vertical="center" wrapText="1"/>
    </xf>
    <xf numFmtId="0" fontId="5" fillId="0" borderId="1" xfId="1" applyFont="1" applyFill="1" applyBorder="1" applyAlignment="1">
      <alignment horizontal="center" vertical="center" wrapText="1"/>
    </xf>
    <xf numFmtId="6" fontId="1" fillId="0" borderId="1" xfId="12" applyNumberFormat="1" applyFont="1" applyFill="1" applyBorder="1" applyAlignment="1">
      <alignment horizontal="center" vertical="center"/>
    </xf>
    <xf numFmtId="6" fontId="5" fillId="0" borderId="1" xfId="12" applyNumberFormat="1" applyFont="1" applyFill="1" applyBorder="1" applyAlignment="1">
      <alignment horizontal="center" vertical="center" wrapText="1"/>
    </xf>
    <xf numFmtId="0" fontId="0" fillId="0" borderId="1" xfId="0" applyFont="1" applyFill="1" applyBorder="1" applyAlignment="1">
      <alignment wrapText="1"/>
    </xf>
    <xf numFmtId="0" fontId="0" fillId="0" borderId="1" xfId="0" applyFont="1" applyFill="1" applyBorder="1" applyAlignment="1">
      <alignment horizontal="justify" vertical="top"/>
    </xf>
    <xf numFmtId="0" fontId="0" fillId="0" borderId="1" xfId="0" applyFont="1" applyFill="1" applyBorder="1" applyAlignment="1">
      <alignment horizontal="left" vertical="top" wrapText="1"/>
    </xf>
    <xf numFmtId="3" fontId="0" fillId="0" borderId="1" xfId="0" applyNumberFormat="1" applyFont="1" applyFill="1" applyBorder="1" applyAlignment="1">
      <alignment horizontal="center" vertical="center" wrapText="1"/>
    </xf>
    <xf numFmtId="0" fontId="0" fillId="0" borderId="1" xfId="0" applyFont="1" applyFill="1" applyBorder="1" applyAlignment="1">
      <alignment horizontal="justify" vertical="top" wrapText="1"/>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justify" vertical="justify" wrapText="1"/>
    </xf>
    <xf numFmtId="0" fontId="46" fillId="0" borderId="1" xfId="0" applyFont="1" applyFill="1" applyBorder="1" applyAlignment="1">
      <alignment horizontal="center" vertical="center" wrapText="1"/>
    </xf>
    <xf numFmtId="0" fontId="47" fillId="0" borderId="1" xfId="0" applyFont="1" applyFill="1" applyBorder="1" applyAlignment="1">
      <alignment horizontal="justify" vertical="center"/>
    </xf>
    <xf numFmtId="0" fontId="48" fillId="0" borderId="1" xfId="0" applyFont="1" applyFill="1" applyBorder="1" applyAlignment="1">
      <alignment horizontal="center" vertical="center"/>
    </xf>
    <xf numFmtId="0" fontId="48" fillId="0" borderId="1" xfId="0" applyFont="1" applyFill="1" applyBorder="1" applyAlignment="1">
      <alignment horizontal="justify" vertical="center"/>
    </xf>
    <xf numFmtId="0" fontId="48" fillId="0" borderId="0" xfId="0" applyFont="1" applyFill="1" applyAlignment="1">
      <alignment vertical="center" wrapText="1"/>
    </xf>
    <xf numFmtId="44" fontId="49" fillId="0" borderId="1" xfId="12" applyFont="1" applyFill="1" applyBorder="1" applyAlignment="1">
      <alignment vertical="center"/>
    </xf>
    <xf numFmtId="164" fontId="48" fillId="0" borderId="13" xfId="11" applyNumberFormat="1" applyFont="1" applyFill="1" applyBorder="1" applyAlignment="1">
      <alignment horizontal="center" vertical="center"/>
    </xf>
    <xf numFmtId="0" fontId="48" fillId="0" borderId="1" xfId="0" applyFont="1" applyFill="1" applyBorder="1" applyAlignment="1">
      <alignment horizontal="left" vertical="center" wrapText="1"/>
    </xf>
    <xf numFmtId="0" fontId="48" fillId="0" borderId="10" xfId="0" applyFont="1" applyFill="1" applyBorder="1" applyAlignment="1">
      <alignment horizontal="center" vertical="center" wrapText="1"/>
    </xf>
    <xf numFmtId="0" fontId="48" fillId="0" borderId="1" xfId="0" applyFont="1" applyFill="1" applyBorder="1" applyAlignment="1">
      <alignment vertical="center" wrapText="1"/>
    </xf>
    <xf numFmtId="44" fontId="48" fillId="0" borderId="1" xfId="12" applyFont="1" applyFill="1" applyBorder="1" applyAlignment="1">
      <alignment horizontal="right" vertical="center"/>
    </xf>
    <xf numFmtId="0" fontId="0" fillId="0" borderId="0" xfId="0" applyFont="1" applyFill="1" applyAlignment="1">
      <alignment vertical="center" wrapText="1"/>
    </xf>
    <xf numFmtId="164" fontId="0" fillId="0" borderId="13" xfId="11" applyNumberFormat="1" applyFont="1" applyFill="1" applyBorder="1" applyAlignment="1">
      <alignment horizontal="center" vertical="center"/>
    </xf>
    <xf numFmtId="0" fontId="0" fillId="0" borderId="10" xfId="0" applyFont="1" applyFill="1" applyBorder="1" applyAlignment="1">
      <alignment horizontal="center" vertical="center" wrapText="1"/>
    </xf>
    <xf numFmtId="0" fontId="9" fillId="0" borderId="1" xfId="0" applyFont="1" applyFill="1" applyBorder="1" applyAlignment="1">
      <alignment vertical="center" wrapText="1"/>
    </xf>
    <xf numFmtId="0" fontId="0" fillId="0" borderId="3" xfId="0" applyFont="1" applyFill="1" applyBorder="1" applyAlignment="1">
      <alignment horizontal="center" vertical="center"/>
    </xf>
    <xf numFmtId="0" fontId="9" fillId="0" borderId="3" xfId="0" applyFont="1" applyFill="1" applyBorder="1" applyAlignment="1">
      <alignment vertical="center" wrapText="1"/>
    </xf>
    <xf numFmtId="0" fontId="0" fillId="0" borderId="17"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left" vertical="center" wrapText="1"/>
    </xf>
    <xf numFmtId="0" fontId="26" fillId="0" borderId="1" xfId="0" applyFont="1" applyFill="1" applyBorder="1" applyAlignment="1">
      <alignment horizontal="left" vertical="top" wrapText="1"/>
    </xf>
    <xf numFmtId="44" fontId="15" fillId="0" borderId="1" xfId="0" applyNumberFormat="1" applyFont="1" applyFill="1" applyBorder="1" applyAlignment="1">
      <alignment vertical="center" wrapText="1"/>
    </xf>
    <xf numFmtId="6" fontId="15" fillId="0" borderId="1" xfId="0" applyNumberFormat="1" applyFont="1" applyFill="1" applyBorder="1" applyAlignment="1">
      <alignment vertical="center"/>
    </xf>
    <xf numFmtId="0" fontId="30" fillId="0" borderId="1" xfId="0" applyFont="1" applyFill="1" applyBorder="1" applyAlignment="1">
      <alignment wrapText="1"/>
    </xf>
    <xf numFmtId="0" fontId="0" fillId="0" borderId="1" xfId="0" applyFill="1" applyBorder="1" applyAlignment="1">
      <alignment vertical="center" wrapText="1"/>
    </xf>
    <xf numFmtId="44" fontId="0" fillId="0" borderId="1" xfId="0" applyNumberFormat="1" applyFill="1" applyBorder="1" applyAlignment="1">
      <alignment vertical="center" wrapText="1"/>
    </xf>
    <xf numFmtId="0" fontId="26" fillId="0" borderId="1" xfId="0" applyFont="1" applyFill="1" applyBorder="1" applyAlignment="1">
      <alignment wrapText="1"/>
    </xf>
    <xf numFmtId="169" fontId="0" fillId="0" borderId="1" xfId="0" applyNumberFormat="1" applyFill="1" applyBorder="1" applyAlignment="1">
      <alignment vertical="center"/>
    </xf>
    <xf numFmtId="0" fontId="26" fillId="0" borderId="1" xfId="0" applyFont="1" applyFill="1" applyBorder="1" applyAlignment="1">
      <alignment horizontal="left" vertical="center" wrapText="1"/>
    </xf>
    <xf numFmtId="0" fontId="26" fillId="0" borderId="1" xfId="0" applyFont="1" applyFill="1" applyBorder="1" applyAlignment="1">
      <alignment horizontal="justify" vertical="center"/>
    </xf>
    <xf numFmtId="0" fontId="0" fillId="0" borderId="3" xfId="0" applyFill="1" applyBorder="1" applyAlignment="1">
      <alignment horizontal="center" vertical="center"/>
    </xf>
    <xf numFmtId="0" fontId="0" fillId="0" borderId="3" xfId="0" applyFill="1" applyBorder="1" applyAlignment="1">
      <alignment vertical="center" wrapText="1"/>
    </xf>
    <xf numFmtId="44" fontId="15" fillId="0" borderId="1" xfId="0" applyNumberFormat="1" applyFont="1" applyFill="1" applyBorder="1" applyAlignment="1">
      <alignment horizontal="center" vertical="center"/>
    </xf>
    <xf numFmtId="6" fontId="15" fillId="0" borderId="1" xfId="0" applyNumberFormat="1" applyFont="1" applyFill="1" applyBorder="1" applyAlignment="1">
      <alignment horizontal="center" vertical="center"/>
    </xf>
    <xf numFmtId="0" fontId="57" fillId="0" borderId="1" xfId="0" applyFont="1" applyFill="1" applyBorder="1" applyAlignment="1">
      <alignment vertical="center" wrapText="1"/>
    </xf>
    <xf numFmtId="44" fontId="57" fillId="0" borderId="1" xfId="12" applyFont="1" applyFill="1" applyBorder="1" applyAlignment="1">
      <alignment vertical="center"/>
    </xf>
    <xf numFmtId="164" fontId="24" fillId="0" borderId="13" xfId="11" applyNumberFormat="1" applyFont="1" applyFill="1" applyBorder="1" applyAlignment="1">
      <alignment horizontal="center" vertical="center"/>
    </xf>
    <xf numFmtId="0" fontId="58" fillId="0" borderId="1" xfId="0" applyFont="1" applyFill="1" applyBorder="1" applyAlignment="1">
      <alignment horizontal="justify" vertical="center"/>
    </xf>
    <xf numFmtId="0" fontId="24" fillId="0" borderId="1" xfId="0" applyFont="1" applyFill="1" applyBorder="1" applyAlignment="1">
      <alignment horizontal="left" vertical="center" wrapText="1"/>
    </xf>
    <xf numFmtId="0" fontId="42" fillId="0" borderId="1" xfId="0" applyFont="1" applyFill="1" applyBorder="1" applyAlignment="1">
      <alignment horizontal="center" vertical="center" wrapText="1"/>
    </xf>
    <xf numFmtId="44" fontId="42" fillId="0" borderId="1" xfId="12" applyFont="1" applyFill="1" applyBorder="1" applyAlignment="1">
      <alignment horizontal="center" vertical="center"/>
    </xf>
    <xf numFmtId="164" fontId="24" fillId="0" borderId="1" xfId="11" applyNumberFormat="1" applyFont="1" applyFill="1" applyBorder="1" applyAlignment="1">
      <alignment horizontal="center" vertical="center"/>
    </xf>
    <xf numFmtId="0" fontId="42" fillId="0" borderId="1" xfId="0" applyFont="1" applyFill="1" applyBorder="1" applyAlignment="1">
      <alignment horizontal="left" vertical="center" wrapText="1"/>
    </xf>
    <xf numFmtId="8" fontId="24" fillId="0" borderId="1" xfId="0" applyNumberFormat="1" applyFont="1" applyFill="1" applyBorder="1" applyAlignment="1">
      <alignment horizontal="center" vertical="center"/>
    </xf>
    <xf numFmtId="44" fontId="54" fillId="0" borderId="1" xfId="12" applyFont="1" applyFill="1" applyBorder="1" applyAlignment="1">
      <alignment horizontal="center" vertical="center"/>
    </xf>
    <xf numFmtId="44" fontId="24" fillId="0" borderId="1" xfId="12" applyFont="1" applyFill="1" applyBorder="1" applyAlignment="1">
      <alignment horizontal="center" vertical="center" wrapText="1"/>
    </xf>
    <xf numFmtId="0" fontId="24" fillId="0" borderId="1" xfId="0" applyFont="1" applyFill="1" applyBorder="1" applyAlignment="1">
      <alignment horizontal="justify" vertical="center" wrapText="1"/>
    </xf>
    <xf numFmtId="0" fontId="42" fillId="0" borderId="1" xfId="0" applyFont="1" applyFill="1" applyBorder="1" applyAlignment="1">
      <alignment horizontal="justify" vertical="center" wrapText="1"/>
    </xf>
    <xf numFmtId="0" fontId="53" fillId="0" borderId="0" xfId="0" applyFont="1" applyFill="1" applyAlignment="1">
      <alignment vertical="center" wrapText="1"/>
    </xf>
    <xf numFmtId="44" fontId="25" fillId="0" borderId="1" xfId="0" applyNumberFormat="1" applyFont="1" applyFill="1" applyBorder="1" applyAlignment="1">
      <alignment horizontal="center" vertical="center"/>
    </xf>
    <xf numFmtId="44" fontId="28" fillId="0" borderId="1" xfId="0" applyNumberFormat="1" applyFont="1" applyFill="1" applyBorder="1" applyAlignment="1">
      <alignment vertical="center"/>
    </xf>
    <xf numFmtId="6" fontId="4" fillId="0" borderId="1" xfId="12" applyNumberFormat="1" applyFont="1" applyFill="1" applyBorder="1" applyAlignment="1">
      <alignment horizontal="center" vertical="center" wrapText="1"/>
    </xf>
    <xf numFmtId="0" fontId="24" fillId="0" borderId="2" xfId="0" applyFont="1" applyFill="1" applyBorder="1" applyAlignment="1">
      <alignment horizontal="center" vertical="center" wrapText="1"/>
    </xf>
    <xf numFmtId="0" fontId="27" fillId="0" borderId="12" xfId="0" applyFont="1" applyFill="1" applyBorder="1" applyAlignment="1">
      <alignment vertical="center" wrapText="1"/>
    </xf>
    <xf numFmtId="0" fontId="24" fillId="0" borderId="2" xfId="0" applyFont="1" applyFill="1" applyBorder="1" applyAlignment="1">
      <alignment vertical="top" wrapText="1"/>
    </xf>
    <xf numFmtId="0" fontId="24" fillId="0" borderId="2" xfId="0" applyFont="1" applyFill="1" applyBorder="1" applyAlignment="1">
      <alignment horizontal="center" wrapText="1"/>
    </xf>
    <xf numFmtId="170" fontId="26" fillId="0" borderId="1" xfId="5" applyNumberFormat="1" applyFont="1" applyFill="1" applyBorder="1" applyAlignment="1">
      <alignment horizontal="center" vertical="center" wrapText="1"/>
    </xf>
    <xf numFmtId="0" fontId="0" fillId="0" borderId="6" xfId="0" applyFont="1" applyFill="1" applyBorder="1" applyAlignment="1">
      <alignment horizontal="center" vertical="center"/>
    </xf>
    <xf numFmtId="0" fontId="59" fillId="0" borderId="3" xfId="0" applyFont="1" applyFill="1" applyBorder="1" applyAlignment="1">
      <alignment vertical="center" wrapText="1"/>
    </xf>
    <xf numFmtId="0" fontId="59" fillId="0" borderId="1" xfId="0" applyFont="1" applyFill="1" applyBorder="1" applyAlignment="1">
      <alignment wrapText="1"/>
    </xf>
    <xf numFmtId="0" fontId="24" fillId="0" borderId="19" xfId="0" applyFont="1" applyFill="1" applyBorder="1" applyAlignment="1">
      <alignment vertical="center" wrapText="1"/>
    </xf>
    <xf numFmtId="0" fontId="55" fillId="0" borderId="1" xfId="0" applyFont="1" applyFill="1" applyBorder="1" applyAlignment="1">
      <alignment horizontal="center" vertical="center" wrapText="1"/>
    </xf>
    <xf numFmtId="44" fontId="23" fillId="0" borderId="1" xfId="0" applyNumberFormat="1" applyFont="1" applyFill="1" applyBorder="1" applyAlignment="1">
      <alignment vertical="center"/>
    </xf>
    <xf numFmtId="0" fontId="17" fillId="0" borderId="3" xfId="0" applyFont="1" applyFill="1" applyBorder="1" applyAlignment="1">
      <alignment horizontal="center" vertical="center" wrapText="1"/>
    </xf>
    <xf numFmtId="8" fontId="14" fillId="0" borderId="1" xfId="0" applyNumberFormat="1" applyFont="1" applyFill="1" applyBorder="1" applyAlignment="1">
      <alignment horizontal="center" vertical="center"/>
    </xf>
    <xf numFmtId="0" fontId="61" fillId="0" borderId="1" xfId="0" applyFont="1" applyFill="1" applyBorder="1" applyAlignment="1">
      <alignment horizontal="justify" vertical="center"/>
    </xf>
    <xf numFmtId="49" fontId="30" fillId="0" borderId="0" xfId="0" applyNumberFormat="1" applyFont="1" applyFill="1" applyAlignment="1">
      <alignment horizontal="justify" vertical="justify" wrapText="1"/>
    </xf>
  </cellXfs>
  <cellStyles count="26">
    <cellStyle name="Énfasis1" xfId="1" builtinId="29"/>
    <cellStyle name="Hipervínculo" xfId="20" builtinId="8"/>
    <cellStyle name="Hipervínculo 2" xfId="24"/>
    <cellStyle name="Millares" xfId="11" builtinId="3"/>
    <cellStyle name="Millares 13" xfId="21"/>
    <cellStyle name="Millares 2" xfId="2"/>
    <cellStyle name="Millares 2 2" xfId="3"/>
    <cellStyle name="Millares 2 3" xfId="13"/>
    <cellStyle name="Millares 2 3 2" xfId="22"/>
    <cellStyle name="Millares 2 4" xfId="19"/>
    <cellStyle name="Millares 3" xfId="14"/>
    <cellStyle name="Millares 3 2" xfId="15"/>
    <cellStyle name="Millares 4" xfId="25"/>
    <cellStyle name="Millares 5" xfId="4"/>
    <cellStyle name="Moneda" xfId="12" builtinId="4"/>
    <cellStyle name="Moneda 2" xfId="5"/>
    <cellStyle name="Moneda 3" xfId="16"/>
    <cellStyle name="Moneda 4" xfId="23"/>
    <cellStyle name="Normal" xfId="0" builtinId="0"/>
    <cellStyle name="Normal 2" xfId="6"/>
    <cellStyle name="Normal 2 2" xfId="7"/>
    <cellStyle name="Normal 3" xfId="8"/>
    <cellStyle name="Normal 3 2" xfId="17"/>
    <cellStyle name="Normal 4" xfId="18"/>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271</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271</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271</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tumayo.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71"/>
  <sheetViews>
    <sheetView tabSelected="1" topLeftCell="A9" zoomScale="60" zoomScaleNormal="60" workbookViewId="0">
      <selection activeCell="N18" sqref="N18"/>
    </sheetView>
  </sheetViews>
  <sheetFormatPr baseColWidth="10" defaultRowHeight="15.75" x14ac:dyDescent="0.25"/>
  <cols>
    <col min="1" max="1" width="10.7109375" style="64" customWidth="1"/>
    <col min="2" max="2" width="20.7109375" style="23" customWidth="1"/>
    <col min="3" max="3" width="63.7109375" style="81" customWidth="1"/>
    <col min="4" max="4" width="14.140625" style="23" customWidth="1"/>
    <col min="5" max="6" width="16.140625" style="23" customWidth="1"/>
    <col min="7" max="7" width="14.5703125" style="23" customWidth="1"/>
    <col min="8" max="8" width="25.140625" style="26" customWidth="1"/>
    <col min="9" max="9" width="27.7109375" style="26" customWidth="1"/>
    <col min="10" max="10" width="23.42578125" style="23" customWidth="1"/>
    <col min="11" max="11" width="19.5703125" style="23" customWidth="1"/>
    <col min="12" max="12" width="32.42578125" style="84" customWidth="1"/>
  </cols>
  <sheetData>
    <row r="1" spans="1:12" x14ac:dyDescent="0.25">
      <c r="A1" s="65"/>
      <c r="B1" s="115"/>
      <c r="C1" s="115"/>
      <c r="D1" s="3"/>
      <c r="E1" s="3"/>
      <c r="F1" s="3"/>
      <c r="G1" s="3"/>
      <c r="H1" s="4"/>
      <c r="I1" s="4"/>
      <c r="J1" s="5"/>
      <c r="K1" s="5"/>
      <c r="L1" s="85"/>
    </row>
    <row r="2" spans="1:12" x14ac:dyDescent="0.25">
      <c r="A2" s="65"/>
      <c r="B2" s="87"/>
      <c r="C2" s="2"/>
      <c r="D2" s="3"/>
      <c r="E2" s="3"/>
      <c r="F2" s="3"/>
      <c r="G2" s="3"/>
      <c r="H2" s="4"/>
      <c r="I2" s="4"/>
      <c r="J2" s="5"/>
      <c r="K2" s="5"/>
      <c r="L2" s="85"/>
    </row>
    <row r="3" spans="1:12" ht="16.5" thickBot="1" x14ac:dyDescent="0.3">
      <c r="A3" s="65"/>
      <c r="B3" s="6" t="s">
        <v>69</v>
      </c>
      <c r="C3" s="2"/>
      <c r="D3" s="3"/>
      <c r="E3" s="120" t="s">
        <v>435</v>
      </c>
      <c r="F3" s="120"/>
      <c r="G3" s="120"/>
      <c r="H3" s="120"/>
      <c r="I3" s="120"/>
      <c r="J3" s="5"/>
      <c r="K3" s="5"/>
      <c r="L3" s="85"/>
    </row>
    <row r="4" spans="1:12" x14ac:dyDescent="0.25">
      <c r="A4" s="65"/>
      <c r="B4" s="7" t="s">
        <v>70</v>
      </c>
      <c r="C4" s="8" t="s">
        <v>71</v>
      </c>
      <c r="D4" s="3"/>
      <c r="E4" s="119" t="s">
        <v>71</v>
      </c>
      <c r="F4" s="119"/>
      <c r="G4" s="119"/>
      <c r="H4" s="119"/>
      <c r="I4" s="119"/>
      <c r="J4" s="11"/>
      <c r="K4" s="11"/>
      <c r="L4" s="85"/>
    </row>
    <row r="5" spans="1:12" x14ac:dyDescent="0.25">
      <c r="A5" s="65"/>
      <c r="B5" s="12" t="s">
        <v>72</v>
      </c>
      <c r="C5" s="13" t="s">
        <v>73</v>
      </c>
      <c r="D5" s="3"/>
      <c r="E5" s="3"/>
      <c r="F5" s="9"/>
      <c r="G5" s="9"/>
      <c r="H5" s="10"/>
      <c r="I5" s="10"/>
      <c r="J5" s="11"/>
      <c r="K5" s="11"/>
      <c r="L5" s="85"/>
    </row>
    <row r="6" spans="1:12" x14ac:dyDescent="0.25">
      <c r="A6" s="65"/>
      <c r="B6" s="12" t="s">
        <v>74</v>
      </c>
      <c r="C6" s="14" t="s">
        <v>75</v>
      </c>
      <c r="D6" s="3"/>
      <c r="E6" s="15"/>
      <c r="F6" s="9"/>
      <c r="G6" s="9"/>
      <c r="H6" s="10"/>
      <c r="I6" s="10"/>
      <c r="J6" s="11"/>
      <c r="K6" s="11"/>
      <c r="L6" s="85"/>
    </row>
    <row r="7" spans="1:12" x14ac:dyDescent="0.25">
      <c r="A7" s="65"/>
      <c r="B7" s="12" t="s">
        <v>76</v>
      </c>
      <c r="C7" s="16" t="s">
        <v>77</v>
      </c>
      <c r="D7" s="3"/>
      <c r="E7" s="3"/>
      <c r="F7" s="9"/>
      <c r="G7" s="9"/>
      <c r="H7" s="10"/>
      <c r="I7" s="10"/>
      <c r="J7" s="11"/>
      <c r="K7" s="11"/>
      <c r="L7" s="85"/>
    </row>
    <row r="8" spans="1:12" ht="78.75" x14ac:dyDescent="0.25">
      <c r="A8" s="65"/>
      <c r="B8" s="90" t="s">
        <v>78</v>
      </c>
      <c r="C8" s="17" t="s">
        <v>79</v>
      </c>
      <c r="D8" s="3"/>
      <c r="E8" s="18"/>
      <c r="F8" s="19"/>
      <c r="G8" s="19"/>
      <c r="H8" s="20"/>
      <c r="I8" s="10"/>
      <c r="J8" s="9"/>
      <c r="K8" s="9"/>
      <c r="L8" s="85"/>
    </row>
    <row r="9" spans="1:12" ht="78.75" x14ac:dyDescent="0.25">
      <c r="A9" s="65"/>
      <c r="B9" s="12" t="s">
        <v>80</v>
      </c>
      <c r="C9" s="17" t="s">
        <v>81</v>
      </c>
      <c r="D9" s="3"/>
      <c r="E9" s="3"/>
      <c r="F9" s="9"/>
      <c r="G9" s="9"/>
      <c r="H9" s="10"/>
      <c r="I9" s="10"/>
      <c r="J9" s="11"/>
      <c r="K9" s="11"/>
      <c r="L9" s="85"/>
    </row>
    <row r="10" spans="1:12" ht="78.75" x14ac:dyDescent="0.25">
      <c r="A10" s="65"/>
      <c r="B10" s="12" t="s">
        <v>82</v>
      </c>
      <c r="C10" s="17" t="s">
        <v>83</v>
      </c>
      <c r="D10" s="3"/>
      <c r="E10" s="21"/>
      <c r="F10" s="21"/>
      <c r="G10" s="9"/>
      <c r="H10" s="10"/>
      <c r="I10" s="10"/>
      <c r="J10" s="11"/>
      <c r="K10" s="11"/>
      <c r="L10" s="85"/>
    </row>
    <row r="11" spans="1:12" ht="52.5" customHeight="1" x14ac:dyDescent="0.25">
      <c r="A11" s="65"/>
      <c r="B11" s="12" t="s">
        <v>84</v>
      </c>
      <c r="C11" s="22" t="s">
        <v>85</v>
      </c>
      <c r="D11" s="3"/>
      <c r="E11" s="21"/>
      <c r="F11" s="21"/>
      <c r="G11" s="9"/>
      <c r="H11" s="10"/>
      <c r="I11" s="10"/>
      <c r="J11" s="11"/>
      <c r="K11" s="11"/>
      <c r="L11" s="85"/>
    </row>
    <row r="12" spans="1:12" x14ac:dyDescent="0.25">
      <c r="F12" s="24"/>
      <c r="G12" s="24"/>
      <c r="H12" s="25"/>
      <c r="I12" s="25"/>
      <c r="J12" s="24"/>
      <c r="K12" s="24"/>
    </row>
    <row r="13" spans="1:12" x14ac:dyDescent="0.25">
      <c r="B13" s="87"/>
    </row>
    <row r="14" spans="1:12" ht="16.5" thickBot="1" x14ac:dyDescent="0.3">
      <c r="B14" s="116" t="s">
        <v>103</v>
      </c>
      <c r="C14" s="117"/>
      <c r="D14" s="117"/>
      <c r="E14" s="117"/>
      <c r="F14" s="117"/>
      <c r="G14" s="117"/>
      <c r="H14" s="117"/>
      <c r="I14" s="117"/>
      <c r="J14" s="117"/>
      <c r="K14" s="117"/>
      <c r="L14" s="118"/>
    </row>
    <row r="15" spans="1:12" ht="78.75" x14ac:dyDescent="0.25">
      <c r="B15" s="27" t="s">
        <v>86</v>
      </c>
      <c r="C15" s="34" t="s">
        <v>87</v>
      </c>
      <c r="D15" s="28" t="s">
        <v>0</v>
      </c>
      <c r="E15" s="28" t="s">
        <v>1</v>
      </c>
      <c r="F15" s="28" t="s">
        <v>2</v>
      </c>
      <c r="G15" s="28" t="s">
        <v>3</v>
      </c>
      <c r="H15" s="29" t="s">
        <v>4</v>
      </c>
      <c r="I15" s="29" t="s">
        <v>5</v>
      </c>
      <c r="J15" s="28" t="s">
        <v>6</v>
      </c>
      <c r="K15" s="28" t="s">
        <v>7</v>
      </c>
      <c r="L15" s="28" t="s">
        <v>8</v>
      </c>
    </row>
    <row r="16" spans="1:12" ht="78.75" x14ac:dyDescent="0.25">
      <c r="B16" s="90">
        <v>80101602</v>
      </c>
      <c r="C16" s="35" t="s">
        <v>104</v>
      </c>
      <c r="D16" s="90" t="s">
        <v>105</v>
      </c>
      <c r="E16" s="90" t="s">
        <v>106</v>
      </c>
      <c r="F16" s="90" t="s">
        <v>93</v>
      </c>
      <c r="G16" s="90" t="s">
        <v>107</v>
      </c>
      <c r="H16" s="33">
        <f>(2912000*11)+1456000</f>
        <v>33488000</v>
      </c>
      <c r="I16" s="33">
        <f>(2912000*11)+1456000</f>
        <v>33488000</v>
      </c>
      <c r="J16" s="90" t="s">
        <v>14</v>
      </c>
      <c r="K16" s="90" t="s">
        <v>14</v>
      </c>
      <c r="L16" s="90" t="s">
        <v>15</v>
      </c>
    </row>
    <row r="17" spans="2:12" ht="78.75" x14ac:dyDescent="0.25">
      <c r="B17" s="90">
        <v>80111614</v>
      </c>
      <c r="C17" s="35" t="s">
        <v>108</v>
      </c>
      <c r="D17" s="90" t="s">
        <v>105</v>
      </c>
      <c r="E17" s="90" t="s">
        <v>106</v>
      </c>
      <c r="F17" s="90" t="s">
        <v>93</v>
      </c>
      <c r="G17" s="90" t="s">
        <v>107</v>
      </c>
      <c r="H17" s="33">
        <f>(2750800*11)+1375400</f>
        <v>31634200</v>
      </c>
      <c r="I17" s="33">
        <f>(2750800*11)+1375400</f>
        <v>31634200</v>
      </c>
      <c r="J17" s="90" t="s">
        <v>14</v>
      </c>
      <c r="K17" s="90" t="s">
        <v>14</v>
      </c>
      <c r="L17" s="90" t="s">
        <v>15</v>
      </c>
    </row>
    <row r="18" spans="2:12" ht="78.75" x14ac:dyDescent="0.25">
      <c r="B18" s="90">
        <v>80111614</v>
      </c>
      <c r="C18" s="35" t="s">
        <v>108</v>
      </c>
      <c r="D18" s="90" t="s">
        <v>105</v>
      </c>
      <c r="E18" s="90" t="s">
        <v>106</v>
      </c>
      <c r="F18" s="90" t="s">
        <v>93</v>
      </c>
      <c r="G18" s="90" t="s">
        <v>107</v>
      </c>
      <c r="H18" s="33">
        <f t="shared" ref="H18:I26" si="0">(2750800*11)+1375400</f>
        <v>31634200</v>
      </c>
      <c r="I18" s="33">
        <f t="shared" si="0"/>
        <v>31634200</v>
      </c>
      <c r="J18" s="90" t="s">
        <v>14</v>
      </c>
      <c r="K18" s="90" t="s">
        <v>14</v>
      </c>
      <c r="L18" s="90" t="s">
        <v>15</v>
      </c>
    </row>
    <row r="19" spans="2:12" ht="78.75" x14ac:dyDescent="0.25">
      <c r="B19" s="90">
        <v>80111614</v>
      </c>
      <c r="C19" s="35" t="s">
        <v>109</v>
      </c>
      <c r="D19" s="90" t="s">
        <v>105</v>
      </c>
      <c r="E19" s="90" t="s">
        <v>106</v>
      </c>
      <c r="F19" s="90" t="s">
        <v>93</v>
      </c>
      <c r="G19" s="90" t="s">
        <v>107</v>
      </c>
      <c r="H19" s="33">
        <f t="shared" si="0"/>
        <v>31634200</v>
      </c>
      <c r="I19" s="33">
        <f t="shared" si="0"/>
        <v>31634200</v>
      </c>
      <c r="J19" s="90" t="s">
        <v>14</v>
      </c>
      <c r="K19" s="90" t="s">
        <v>14</v>
      </c>
      <c r="L19" s="90" t="s">
        <v>15</v>
      </c>
    </row>
    <row r="20" spans="2:12" ht="78.75" x14ac:dyDescent="0.25">
      <c r="B20" s="90">
        <v>80111614</v>
      </c>
      <c r="C20" s="35" t="s">
        <v>110</v>
      </c>
      <c r="D20" s="90" t="s">
        <v>105</v>
      </c>
      <c r="E20" s="90" t="s">
        <v>106</v>
      </c>
      <c r="F20" s="90" t="s">
        <v>93</v>
      </c>
      <c r="G20" s="90" t="s">
        <v>107</v>
      </c>
      <c r="H20" s="33">
        <f t="shared" si="0"/>
        <v>31634200</v>
      </c>
      <c r="I20" s="33">
        <f t="shared" si="0"/>
        <v>31634200</v>
      </c>
      <c r="J20" s="90" t="s">
        <v>14</v>
      </c>
      <c r="K20" s="90" t="s">
        <v>14</v>
      </c>
      <c r="L20" s="90" t="s">
        <v>15</v>
      </c>
    </row>
    <row r="21" spans="2:12" ht="78.75" x14ac:dyDescent="0.25">
      <c r="B21" s="90">
        <v>80111614</v>
      </c>
      <c r="C21" s="35" t="s">
        <v>108</v>
      </c>
      <c r="D21" s="90" t="s">
        <v>105</v>
      </c>
      <c r="E21" s="90" t="s">
        <v>106</v>
      </c>
      <c r="F21" s="90" t="s">
        <v>93</v>
      </c>
      <c r="G21" s="90" t="s">
        <v>107</v>
      </c>
      <c r="H21" s="33">
        <f t="shared" si="0"/>
        <v>31634200</v>
      </c>
      <c r="I21" s="33">
        <f t="shared" si="0"/>
        <v>31634200</v>
      </c>
      <c r="J21" s="90" t="s">
        <v>14</v>
      </c>
      <c r="K21" s="90" t="s">
        <v>14</v>
      </c>
      <c r="L21" s="90" t="s">
        <v>15</v>
      </c>
    </row>
    <row r="22" spans="2:12" ht="78.75" x14ac:dyDescent="0.25">
      <c r="B22" s="90">
        <v>80111607</v>
      </c>
      <c r="C22" s="35" t="s">
        <v>111</v>
      </c>
      <c r="D22" s="90" t="s">
        <v>105</v>
      </c>
      <c r="E22" s="90" t="s">
        <v>106</v>
      </c>
      <c r="F22" s="90" t="s">
        <v>93</v>
      </c>
      <c r="G22" s="90" t="s">
        <v>107</v>
      </c>
      <c r="H22" s="33">
        <v>36800000</v>
      </c>
      <c r="I22" s="33">
        <v>36800000</v>
      </c>
      <c r="J22" s="90" t="s">
        <v>14</v>
      </c>
      <c r="K22" s="90" t="s">
        <v>14</v>
      </c>
      <c r="L22" s="90" t="s">
        <v>15</v>
      </c>
    </row>
    <row r="23" spans="2:12" ht="78.75" x14ac:dyDescent="0.25">
      <c r="B23" s="90">
        <v>80111607</v>
      </c>
      <c r="C23" s="35" t="s">
        <v>112</v>
      </c>
      <c r="D23" s="90" t="s">
        <v>105</v>
      </c>
      <c r="E23" s="90" t="s">
        <v>106</v>
      </c>
      <c r="F23" s="90" t="s">
        <v>93</v>
      </c>
      <c r="G23" s="90" t="s">
        <v>107</v>
      </c>
      <c r="H23" s="33">
        <f t="shared" si="0"/>
        <v>31634200</v>
      </c>
      <c r="I23" s="33">
        <f t="shared" si="0"/>
        <v>31634200</v>
      </c>
      <c r="J23" s="90" t="s">
        <v>14</v>
      </c>
      <c r="K23" s="90" t="s">
        <v>14</v>
      </c>
      <c r="L23" s="90" t="s">
        <v>15</v>
      </c>
    </row>
    <row r="24" spans="2:12" ht="78.75" x14ac:dyDescent="0.25">
      <c r="B24" s="90">
        <v>80111605</v>
      </c>
      <c r="C24" s="35" t="s">
        <v>113</v>
      </c>
      <c r="D24" s="90" t="s">
        <v>105</v>
      </c>
      <c r="E24" s="90" t="s">
        <v>106</v>
      </c>
      <c r="F24" s="90" t="s">
        <v>93</v>
      </c>
      <c r="G24" s="90" t="s">
        <v>107</v>
      </c>
      <c r="H24" s="33">
        <f t="shared" si="0"/>
        <v>31634200</v>
      </c>
      <c r="I24" s="33">
        <f t="shared" si="0"/>
        <v>31634200</v>
      </c>
      <c r="J24" s="90" t="s">
        <v>14</v>
      </c>
      <c r="K24" s="90" t="s">
        <v>14</v>
      </c>
      <c r="L24" s="90" t="s">
        <v>15</v>
      </c>
    </row>
    <row r="25" spans="2:12" ht="78.75" x14ac:dyDescent="0.25">
      <c r="B25" s="90">
        <v>80111617</v>
      </c>
      <c r="C25" s="35" t="s">
        <v>114</v>
      </c>
      <c r="D25" s="90" t="s">
        <v>105</v>
      </c>
      <c r="E25" s="90" t="s">
        <v>106</v>
      </c>
      <c r="F25" s="90" t="s">
        <v>115</v>
      </c>
      <c r="G25" s="90" t="s">
        <v>107</v>
      </c>
      <c r="H25" s="33">
        <v>34500000</v>
      </c>
      <c r="I25" s="33">
        <v>34500000</v>
      </c>
      <c r="J25" s="90" t="s">
        <v>14</v>
      </c>
      <c r="K25" s="90" t="s">
        <v>14</v>
      </c>
      <c r="L25" s="90" t="s">
        <v>15</v>
      </c>
    </row>
    <row r="26" spans="2:12" ht="78.75" x14ac:dyDescent="0.25">
      <c r="B26" s="90">
        <v>93142008</v>
      </c>
      <c r="C26" s="35" t="s">
        <v>116</v>
      </c>
      <c r="D26" s="90" t="s">
        <v>105</v>
      </c>
      <c r="E26" s="90" t="s">
        <v>106</v>
      </c>
      <c r="F26" s="90" t="s">
        <v>93</v>
      </c>
      <c r="G26" s="90" t="s">
        <v>107</v>
      </c>
      <c r="H26" s="33">
        <f t="shared" si="0"/>
        <v>31634200</v>
      </c>
      <c r="I26" s="33">
        <f t="shared" si="0"/>
        <v>31634200</v>
      </c>
      <c r="J26" s="90" t="s">
        <v>14</v>
      </c>
      <c r="K26" s="90" t="s">
        <v>14</v>
      </c>
      <c r="L26" s="90" t="s">
        <v>15</v>
      </c>
    </row>
    <row r="27" spans="2:12" ht="63" x14ac:dyDescent="0.25">
      <c r="B27" s="90">
        <v>80111604</v>
      </c>
      <c r="C27" s="35" t="s">
        <v>117</v>
      </c>
      <c r="D27" s="90" t="s">
        <v>105</v>
      </c>
      <c r="E27" s="90" t="s">
        <v>106</v>
      </c>
      <c r="F27" s="90" t="s">
        <v>115</v>
      </c>
      <c r="G27" s="90" t="s">
        <v>107</v>
      </c>
      <c r="H27" s="33">
        <f>(1700000*11)+850000</f>
        <v>19550000</v>
      </c>
      <c r="I27" s="33">
        <f>(1700000*11)+850000</f>
        <v>19550000</v>
      </c>
      <c r="J27" s="90" t="s">
        <v>14</v>
      </c>
      <c r="K27" s="90" t="s">
        <v>14</v>
      </c>
      <c r="L27" s="90" t="s">
        <v>15</v>
      </c>
    </row>
    <row r="28" spans="2:12" ht="63" x14ac:dyDescent="0.25">
      <c r="B28" s="90">
        <v>80111604</v>
      </c>
      <c r="C28" s="35" t="s">
        <v>118</v>
      </c>
      <c r="D28" s="90" t="s">
        <v>105</v>
      </c>
      <c r="E28" s="90" t="s">
        <v>96</v>
      </c>
      <c r="F28" s="90" t="s">
        <v>115</v>
      </c>
      <c r="G28" s="90" t="s">
        <v>119</v>
      </c>
      <c r="H28" s="33">
        <f>(1700000*11)</f>
        <v>18700000</v>
      </c>
      <c r="I28" s="33">
        <f>+H28</f>
        <v>18700000</v>
      </c>
      <c r="J28" s="90" t="s">
        <v>14</v>
      </c>
      <c r="K28" s="90" t="s">
        <v>14</v>
      </c>
      <c r="L28" s="90" t="s">
        <v>15</v>
      </c>
    </row>
    <row r="29" spans="2:12" ht="78.75" x14ac:dyDescent="0.25">
      <c r="B29" s="90">
        <v>80111607</v>
      </c>
      <c r="C29" s="35" t="s">
        <v>120</v>
      </c>
      <c r="D29" s="90" t="s">
        <v>105</v>
      </c>
      <c r="E29" s="90" t="s">
        <v>96</v>
      </c>
      <c r="F29" s="90" t="s">
        <v>115</v>
      </c>
      <c r="G29" s="90" t="s">
        <v>119</v>
      </c>
      <c r="H29" s="33">
        <f>(3200000*11)</f>
        <v>35200000</v>
      </c>
      <c r="I29" s="33">
        <f t="shared" ref="I29:I50" si="1">+H29</f>
        <v>35200000</v>
      </c>
      <c r="J29" s="90" t="s">
        <v>14</v>
      </c>
      <c r="K29" s="90" t="s">
        <v>14</v>
      </c>
      <c r="L29" s="90" t="s">
        <v>15</v>
      </c>
    </row>
    <row r="30" spans="2:12" ht="110.25" x14ac:dyDescent="0.25">
      <c r="B30" s="90">
        <v>80111617</v>
      </c>
      <c r="C30" s="35" t="s">
        <v>121</v>
      </c>
      <c r="D30" s="90" t="s">
        <v>105</v>
      </c>
      <c r="E30" s="90" t="s">
        <v>96</v>
      </c>
      <c r="F30" s="90" t="s">
        <v>115</v>
      </c>
      <c r="G30" s="90" t="s">
        <v>119</v>
      </c>
      <c r="H30" s="33">
        <f t="shared" ref="H30:H36" si="2">(2750000*11)</f>
        <v>30250000</v>
      </c>
      <c r="I30" s="33">
        <f>+H30</f>
        <v>30250000</v>
      </c>
      <c r="J30" s="90" t="s">
        <v>14</v>
      </c>
      <c r="K30" s="90" t="s">
        <v>14</v>
      </c>
      <c r="L30" s="90" t="s">
        <v>15</v>
      </c>
    </row>
    <row r="31" spans="2:12" ht="110.25" x14ac:dyDescent="0.25">
      <c r="B31" s="90">
        <v>80111614</v>
      </c>
      <c r="C31" s="35" t="s">
        <v>122</v>
      </c>
      <c r="D31" s="90" t="s">
        <v>105</v>
      </c>
      <c r="E31" s="90" t="s">
        <v>96</v>
      </c>
      <c r="F31" s="90" t="s">
        <v>115</v>
      </c>
      <c r="G31" s="90" t="s">
        <v>119</v>
      </c>
      <c r="H31" s="33">
        <f t="shared" si="2"/>
        <v>30250000</v>
      </c>
      <c r="I31" s="33">
        <f t="shared" si="1"/>
        <v>30250000</v>
      </c>
      <c r="J31" s="90" t="s">
        <v>14</v>
      </c>
      <c r="K31" s="90" t="s">
        <v>14</v>
      </c>
      <c r="L31" s="90" t="s">
        <v>15</v>
      </c>
    </row>
    <row r="32" spans="2:12" ht="110.25" x14ac:dyDescent="0.25">
      <c r="B32" s="90">
        <v>80111620</v>
      </c>
      <c r="C32" s="35" t="s">
        <v>123</v>
      </c>
      <c r="D32" s="90" t="s">
        <v>105</v>
      </c>
      <c r="E32" s="90" t="s">
        <v>96</v>
      </c>
      <c r="F32" s="90" t="s">
        <v>115</v>
      </c>
      <c r="G32" s="90" t="s">
        <v>119</v>
      </c>
      <c r="H32" s="33">
        <f t="shared" si="2"/>
        <v>30250000</v>
      </c>
      <c r="I32" s="33">
        <f t="shared" si="1"/>
        <v>30250000</v>
      </c>
      <c r="J32" s="90" t="s">
        <v>14</v>
      </c>
      <c r="K32" s="90" t="s">
        <v>14</v>
      </c>
      <c r="L32" s="90" t="s">
        <v>15</v>
      </c>
    </row>
    <row r="33" spans="2:12" ht="94.5" x14ac:dyDescent="0.25">
      <c r="B33" s="90">
        <v>80111620</v>
      </c>
      <c r="C33" s="35" t="s">
        <v>124</v>
      </c>
      <c r="D33" s="90" t="s">
        <v>105</v>
      </c>
      <c r="E33" s="90" t="s">
        <v>96</v>
      </c>
      <c r="F33" s="90" t="s">
        <v>115</v>
      </c>
      <c r="G33" s="90" t="s">
        <v>119</v>
      </c>
      <c r="H33" s="33">
        <f t="shared" si="2"/>
        <v>30250000</v>
      </c>
      <c r="I33" s="33">
        <f>+H33</f>
        <v>30250000</v>
      </c>
      <c r="J33" s="90" t="s">
        <v>14</v>
      </c>
      <c r="K33" s="90" t="s">
        <v>14</v>
      </c>
      <c r="L33" s="90" t="s">
        <v>15</v>
      </c>
    </row>
    <row r="34" spans="2:12" ht="78.75" x14ac:dyDescent="0.25">
      <c r="B34" s="90">
        <v>80111614</v>
      </c>
      <c r="C34" s="35" t="s">
        <v>125</v>
      </c>
      <c r="D34" s="90" t="s">
        <v>105</v>
      </c>
      <c r="E34" s="90" t="s">
        <v>96</v>
      </c>
      <c r="F34" s="90" t="s">
        <v>115</v>
      </c>
      <c r="G34" s="90" t="s">
        <v>119</v>
      </c>
      <c r="H34" s="33">
        <f t="shared" si="2"/>
        <v>30250000</v>
      </c>
      <c r="I34" s="33">
        <f t="shared" si="1"/>
        <v>30250000</v>
      </c>
      <c r="J34" s="90" t="s">
        <v>14</v>
      </c>
      <c r="K34" s="90" t="s">
        <v>14</v>
      </c>
      <c r="L34" s="90" t="s">
        <v>15</v>
      </c>
    </row>
    <row r="35" spans="2:12" ht="110.25" x14ac:dyDescent="0.25">
      <c r="B35" s="90">
        <v>80111614</v>
      </c>
      <c r="C35" s="35" t="s">
        <v>126</v>
      </c>
      <c r="D35" s="90" t="s">
        <v>105</v>
      </c>
      <c r="E35" s="90" t="s">
        <v>96</v>
      </c>
      <c r="F35" s="90" t="s">
        <v>115</v>
      </c>
      <c r="G35" s="90" t="s">
        <v>119</v>
      </c>
      <c r="H35" s="33">
        <f t="shared" si="2"/>
        <v>30250000</v>
      </c>
      <c r="I35" s="33">
        <f t="shared" si="1"/>
        <v>30250000</v>
      </c>
      <c r="J35" s="90" t="s">
        <v>14</v>
      </c>
      <c r="K35" s="90" t="s">
        <v>14</v>
      </c>
      <c r="L35" s="90" t="s">
        <v>15</v>
      </c>
    </row>
    <row r="36" spans="2:12" ht="110.25" x14ac:dyDescent="0.25">
      <c r="B36" s="90">
        <v>80111617</v>
      </c>
      <c r="C36" s="35" t="s">
        <v>127</v>
      </c>
      <c r="D36" s="90" t="s">
        <v>105</v>
      </c>
      <c r="E36" s="90" t="s">
        <v>96</v>
      </c>
      <c r="F36" s="90" t="s">
        <v>115</v>
      </c>
      <c r="G36" s="90" t="s">
        <v>119</v>
      </c>
      <c r="H36" s="33">
        <f t="shared" si="2"/>
        <v>30250000</v>
      </c>
      <c r="I36" s="33">
        <f>+H36</f>
        <v>30250000</v>
      </c>
      <c r="J36" s="90" t="s">
        <v>14</v>
      </c>
      <c r="K36" s="90" t="s">
        <v>14</v>
      </c>
      <c r="L36" s="90" t="s">
        <v>15</v>
      </c>
    </row>
    <row r="37" spans="2:12" ht="110.25" x14ac:dyDescent="0.25">
      <c r="B37" s="90">
        <v>80101602</v>
      </c>
      <c r="C37" s="35" t="s">
        <v>128</v>
      </c>
      <c r="D37" s="90" t="s">
        <v>105</v>
      </c>
      <c r="E37" s="90" t="s">
        <v>96</v>
      </c>
      <c r="F37" s="90" t="s">
        <v>115</v>
      </c>
      <c r="G37" s="90" t="s">
        <v>119</v>
      </c>
      <c r="H37" s="33">
        <f>(3000000*11)</f>
        <v>33000000</v>
      </c>
      <c r="I37" s="33">
        <f t="shared" si="1"/>
        <v>33000000</v>
      </c>
      <c r="J37" s="90" t="s">
        <v>14</v>
      </c>
      <c r="K37" s="90" t="s">
        <v>14</v>
      </c>
      <c r="L37" s="90" t="s">
        <v>15</v>
      </c>
    </row>
    <row r="38" spans="2:12" ht="110.25" x14ac:dyDescent="0.25">
      <c r="B38" s="90">
        <v>80101603</v>
      </c>
      <c r="C38" s="35" t="s">
        <v>129</v>
      </c>
      <c r="D38" s="90" t="s">
        <v>105</v>
      </c>
      <c r="E38" s="90" t="s">
        <v>96</v>
      </c>
      <c r="F38" s="90" t="s">
        <v>115</v>
      </c>
      <c r="G38" s="90" t="s">
        <v>119</v>
      </c>
      <c r="H38" s="33">
        <f>(3000000*11)</f>
        <v>33000000</v>
      </c>
      <c r="I38" s="33">
        <f t="shared" si="1"/>
        <v>33000000</v>
      </c>
      <c r="J38" s="90" t="s">
        <v>14</v>
      </c>
      <c r="K38" s="90" t="s">
        <v>14</v>
      </c>
      <c r="L38" s="90" t="s">
        <v>15</v>
      </c>
    </row>
    <row r="39" spans="2:12" ht="126" x14ac:dyDescent="0.25">
      <c r="B39" s="90">
        <v>80101604</v>
      </c>
      <c r="C39" s="35" t="s">
        <v>130</v>
      </c>
      <c r="D39" s="90" t="s">
        <v>105</v>
      </c>
      <c r="E39" s="90" t="s">
        <v>96</v>
      </c>
      <c r="F39" s="90" t="s">
        <v>115</v>
      </c>
      <c r="G39" s="90" t="s">
        <v>119</v>
      </c>
      <c r="H39" s="33">
        <v>33000000</v>
      </c>
      <c r="I39" s="33">
        <f>+H39</f>
        <v>33000000</v>
      </c>
      <c r="J39" s="90" t="s">
        <v>14</v>
      </c>
      <c r="K39" s="90" t="s">
        <v>14</v>
      </c>
      <c r="L39" s="90" t="s">
        <v>15</v>
      </c>
    </row>
    <row r="40" spans="2:12" ht="78.75" x14ac:dyDescent="0.25">
      <c r="B40" s="90">
        <v>80111604</v>
      </c>
      <c r="C40" s="35" t="s">
        <v>131</v>
      </c>
      <c r="D40" s="90" t="s">
        <v>105</v>
      </c>
      <c r="E40" s="90" t="s">
        <v>96</v>
      </c>
      <c r="F40" s="90" t="s">
        <v>115</v>
      </c>
      <c r="G40" s="90" t="s">
        <v>119</v>
      </c>
      <c r="H40" s="33">
        <f>(1700000*11)</f>
        <v>18700000</v>
      </c>
      <c r="I40" s="33">
        <f t="shared" si="1"/>
        <v>18700000</v>
      </c>
      <c r="J40" s="90" t="s">
        <v>14</v>
      </c>
      <c r="K40" s="90" t="s">
        <v>14</v>
      </c>
      <c r="L40" s="90" t="s">
        <v>15</v>
      </c>
    </row>
    <row r="41" spans="2:12" ht="110.25" x14ac:dyDescent="0.25">
      <c r="B41" s="90">
        <v>80111601</v>
      </c>
      <c r="C41" s="35" t="s">
        <v>132</v>
      </c>
      <c r="D41" s="90" t="s">
        <v>105</v>
      </c>
      <c r="E41" s="90" t="s">
        <v>96</v>
      </c>
      <c r="F41" s="90" t="s">
        <v>115</v>
      </c>
      <c r="G41" s="90" t="s">
        <v>119</v>
      </c>
      <c r="H41" s="33">
        <f>(1200000*11)</f>
        <v>13200000</v>
      </c>
      <c r="I41" s="33">
        <f t="shared" si="1"/>
        <v>13200000</v>
      </c>
      <c r="J41" s="90" t="s">
        <v>14</v>
      </c>
      <c r="K41" s="90" t="s">
        <v>14</v>
      </c>
      <c r="L41" s="90" t="s">
        <v>15</v>
      </c>
    </row>
    <row r="42" spans="2:12" ht="110.25" x14ac:dyDescent="0.25">
      <c r="B42" s="90">
        <v>80111604</v>
      </c>
      <c r="C42" s="35" t="s">
        <v>133</v>
      </c>
      <c r="D42" s="90" t="s">
        <v>105</v>
      </c>
      <c r="E42" s="90" t="s">
        <v>96</v>
      </c>
      <c r="F42" s="90" t="s">
        <v>115</v>
      </c>
      <c r="G42" s="90" t="s">
        <v>119</v>
      </c>
      <c r="H42" s="33">
        <f>(2000000*11)</f>
        <v>22000000</v>
      </c>
      <c r="I42" s="33">
        <f>+H42</f>
        <v>22000000</v>
      </c>
      <c r="J42" s="90" t="s">
        <v>14</v>
      </c>
      <c r="K42" s="90" t="s">
        <v>14</v>
      </c>
      <c r="L42" s="90" t="s">
        <v>15</v>
      </c>
    </row>
    <row r="43" spans="2:12" ht="78.75" x14ac:dyDescent="0.25">
      <c r="B43" s="90">
        <v>80111604</v>
      </c>
      <c r="C43" s="35" t="s">
        <v>134</v>
      </c>
      <c r="D43" s="90" t="s">
        <v>105</v>
      </c>
      <c r="E43" s="90" t="s">
        <v>96</v>
      </c>
      <c r="F43" s="90" t="s">
        <v>115</v>
      </c>
      <c r="G43" s="90" t="s">
        <v>119</v>
      </c>
      <c r="H43" s="33">
        <f>(1700000*11)</f>
        <v>18700000</v>
      </c>
      <c r="I43" s="33">
        <f t="shared" si="1"/>
        <v>18700000</v>
      </c>
      <c r="J43" s="90" t="s">
        <v>14</v>
      </c>
      <c r="K43" s="90" t="s">
        <v>14</v>
      </c>
      <c r="L43" s="90" t="s">
        <v>15</v>
      </c>
    </row>
    <row r="44" spans="2:12" ht="110.25" x14ac:dyDescent="0.25">
      <c r="B44" s="90">
        <v>80101602</v>
      </c>
      <c r="C44" s="35" t="s">
        <v>135</v>
      </c>
      <c r="D44" s="90" t="s">
        <v>105</v>
      </c>
      <c r="E44" s="90" t="s">
        <v>96</v>
      </c>
      <c r="F44" s="90" t="s">
        <v>115</v>
      </c>
      <c r="G44" s="90" t="s">
        <v>119</v>
      </c>
      <c r="H44" s="33">
        <f>(3000000*11)</f>
        <v>33000000</v>
      </c>
      <c r="I44" s="33">
        <f t="shared" si="1"/>
        <v>33000000</v>
      </c>
      <c r="J44" s="90" t="s">
        <v>14</v>
      </c>
      <c r="K44" s="90" t="s">
        <v>14</v>
      </c>
      <c r="L44" s="90" t="s">
        <v>15</v>
      </c>
    </row>
    <row r="45" spans="2:12" ht="94.5" x14ac:dyDescent="0.25">
      <c r="B45" s="90">
        <v>80101604</v>
      </c>
      <c r="C45" s="35" t="s">
        <v>136</v>
      </c>
      <c r="D45" s="90" t="s">
        <v>105</v>
      </c>
      <c r="E45" s="90" t="s">
        <v>96</v>
      </c>
      <c r="F45" s="90" t="s">
        <v>115</v>
      </c>
      <c r="G45" s="90" t="s">
        <v>119</v>
      </c>
      <c r="H45" s="33">
        <f>(2750000*11)</f>
        <v>30250000</v>
      </c>
      <c r="I45" s="33">
        <f t="shared" si="1"/>
        <v>30250000</v>
      </c>
      <c r="J45" s="90" t="s">
        <v>14</v>
      </c>
      <c r="K45" s="90" t="s">
        <v>14</v>
      </c>
      <c r="L45" s="90" t="s">
        <v>15</v>
      </c>
    </row>
    <row r="46" spans="2:12" ht="78.75" x14ac:dyDescent="0.25">
      <c r="B46" s="90">
        <v>80111604</v>
      </c>
      <c r="C46" s="35" t="s">
        <v>137</v>
      </c>
      <c r="D46" s="90" t="s">
        <v>105</v>
      </c>
      <c r="E46" s="90" t="s">
        <v>96</v>
      </c>
      <c r="F46" s="90" t="s">
        <v>115</v>
      </c>
      <c r="G46" s="90" t="s">
        <v>119</v>
      </c>
      <c r="H46" s="33">
        <f>(1700000*11)</f>
        <v>18700000</v>
      </c>
      <c r="I46" s="33">
        <f t="shared" si="1"/>
        <v>18700000</v>
      </c>
      <c r="J46" s="90" t="s">
        <v>14</v>
      </c>
      <c r="K46" s="90" t="s">
        <v>14</v>
      </c>
      <c r="L46" s="90" t="s">
        <v>15</v>
      </c>
    </row>
    <row r="47" spans="2:12" ht="63" x14ac:dyDescent="0.25">
      <c r="B47" s="90">
        <v>80111601</v>
      </c>
      <c r="C47" s="35" t="s">
        <v>138</v>
      </c>
      <c r="D47" s="90" t="s">
        <v>105</v>
      </c>
      <c r="E47" s="90" t="s">
        <v>96</v>
      </c>
      <c r="F47" s="90" t="s">
        <v>115</v>
      </c>
      <c r="G47" s="90" t="s">
        <v>119</v>
      </c>
      <c r="H47" s="33">
        <v>18700000</v>
      </c>
      <c r="I47" s="33">
        <f t="shared" si="1"/>
        <v>18700000</v>
      </c>
      <c r="J47" s="90" t="s">
        <v>14</v>
      </c>
      <c r="K47" s="90" t="s">
        <v>14</v>
      </c>
      <c r="L47" s="90" t="s">
        <v>15</v>
      </c>
    </row>
    <row r="48" spans="2:12" ht="126" x14ac:dyDescent="0.25">
      <c r="B48" s="90">
        <v>81111707</v>
      </c>
      <c r="C48" s="35" t="s">
        <v>139</v>
      </c>
      <c r="D48" s="90" t="s">
        <v>105</v>
      </c>
      <c r="E48" s="90" t="s">
        <v>96</v>
      </c>
      <c r="F48" s="90" t="s">
        <v>115</v>
      </c>
      <c r="G48" s="90" t="s">
        <v>119</v>
      </c>
      <c r="H48" s="33">
        <f>(3000000*11)</f>
        <v>33000000</v>
      </c>
      <c r="I48" s="33">
        <f t="shared" si="1"/>
        <v>33000000</v>
      </c>
      <c r="J48" s="90" t="s">
        <v>14</v>
      </c>
      <c r="K48" s="90" t="s">
        <v>14</v>
      </c>
      <c r="L48" s="90" t="s">
        <v>15</v>
      </c>
    </row>
    <row r="49" spans="2:12" ht="78.75" x14ac:dyDescent="0.25">
      <c r="B49" s="90">
        <v>81111707</v>
      </c>
      <c r="C49" s="35" t="s">
        <v>140</v>
      </c>
      <c r="D49" s="90" t="s">
        <v>105</v>
      </c>
      <c r="E49" s="90" t="s">
        <v>96</v>
      </c>
      <c r="F49" s="90" t="s">
        <v>115</v>
      </c>
      <c r="G49" s="90" t="s">
        <v>119</v>
      </c>
      <c r="H49" s="33">
        <f>(2750000*11)</f>
        <v>30250000</v>
      </c>
      <c r="I49" s="33">
        <f t="shared" si="1"/>
        <v>30250000</v>
      </c>
      <c r="J49" s="90" t="s">
        <v>14</v>
      </c>
      <c r="K49" s="90" t="s">
        <v>14</v>
      </c>
      <c r="L49" s="90" t="s">
        <v>15</v>
      </c>
    </row>
    <row r="50" spans="2:12" ht="63" x14ac:dyDescent="0.25">
      <c r="B50" s="90">
        <v>80111601</v>
      </c>
      <c r="C50" s="35" t="s">
        <v>141</v>
      </c>
      <c r="D50" s="90" t="s">
        <v>105</v>
      </c>
      <c r="E50" s="90" t="s">
        <v>96</v>
      </c>
      <c r="F50" s="90" t="s">
        <v>115</v>
      </c>
      <c r="G50" s="90" t="s">
        <v>119</v>
      </c>
      <c r="H50" s="33">
        <f>(1200000*11)</f>
        <v>13200000</v>
      </c>
      <c r="I50" s="33">
        <f t="shared" si="1"/>
        <v>13200000</v>
      </c>
      <c r="J50" s="90" t="s">
        <v>14</v>
      </c>
      <c r="K50" s="90" t="s">
        <v>14</v>
      </c>
      <c r="L50" s="90" t="s">
        <v>15</v>
      </c>
    </row>
    <row r="51" spans="2:12" ht="63" x14ac:dyDescent="0.25">
      <c r="B51" s="90">
        <v>80111601</v>
      </c>
      <c r="C51" s="35" t="s">
        <v>141</v>
      </c>
      <c r="D51" s="90" t="s">
        <v>105</v>
      </c>
      <c r="E51" s="90" t="s">
        <v>106</v>
      </c>
      <c r="F51" s="90" t="s">
        <v>115</v>
      </c>
      <c r="G51" s="90" t="s">
        <v>119</v>
      </c>
      <c r="H51" s="33">
        <v>13800000</v>
      </c>
      <c r="I51" s="33">
        <v>13800000</v>
      </c>
      <c r="J51" s="90" t="s">
        <v>14</v>
      </c>
      <c r="K51" s="90" t="s">
        <v>14</v>
      </c>
      <c r="L51" s="90" t="s">
        <v>15</v>
      </c>
    </row>
    <row r="52" spans="2:12" ht="94.5" x14ac:dyDescent="0.25">
      <c r="B52" s="90">
        <v>80101602</v>
      </c>
      <c r="C52" s="35" t="s">
        <v>142</v>
      </c>
      <c r="D52" s="90" t="s">
        <v>105</v>
      </c>
      <c r="E52" s="90" t="s">
        <v>53</v>
      </c>
      <c r="F52" s="90" t="s">
        <v>115</v>
      </c>
      <c r="G52" s="90" t="s">
        <v>101</v>
      </c>
      <c r="H52" s="33">
        <v>12000000</v>
      </c>
      <c r="I52" s="33">
        <v>12000000</v>
      </c>
      <c r="J52" s="90" t="s">
        <v>14</v>
      </c>
      <c r="K52" s="90" t="s">
        <v>14</v>
      </c>
      <c r="L52" s="90" t="s">
        <v>15</v>
      </c>
    </row>
    <row r="53" spans="2:12" ht="126" x14ac:dyDescent="0.25">
      <c r="B53" s="90">
        <v>80111604</v>
      </c>
      <c r="C53" s="35" t="s">
        <v>143</v>
      </c>
      <c r="D53" s="90" t="s">
        <v>105</v>
      </c>
      <c r="E53" s="90" t="s">
        <v>53</v>
      </c>
      <c r="F53" s="90" t="s">
        <v>115</v>
      </c>
      <c r="G53" s="90" t="s">
        <v>101</v>
      </c>
      <c r="H53" s="33">
        <v>6800000</v>
      </c>
      <c r="I53" s="33">
        <f>+H53</f>
        <v>6800000</v>
      </c>
      <c r="J53" s="90" t="s">
        <v>14</v>
      </c>
      <c r="K53" s="90" t="s">
        <v>14</v>
      </c>
      <c r="L53" s="90" t="s">
        <v>15</v>
      </c>
    </row>
    <row r="54" spans="2:12" ht="126" x14ac:dyDescent="0.25">
      <c r="B54" s="90">
        <v>80111620</v>
      </c>
      <c r="C54" s="35" t="s">
        <v>144</v>
      </c>
      <c r="D54" s="90" t="s">
        <v>105</v>
      </c>
      <c r="E54" s="90" t="s">
        <v>11</v>
      </c>
      <c r="F54" s="90" t="s">
        <v>115</v>
      </c>
      <c r="G54" s="90" t="s">
        <v>101</v>
      </c>
      <c r="H54" s="33">
        <v>12000000</v>
      </c>
      <c r="I54" s="33">
        <v>12000000</v>
      </c>
      <c r="J54" s="90" t="s">
        <v>14</v>
      </c>
      <c r="K54" s="90" t="s">
        <v>14</v>
      </c>
      <c r="L54" s="90" t="s">
        <v>15</v>
      </c>
    </row>
    <row r="55" spans="2:12" ht="78.75" x14ac:dyDescent="0.25">
      <c r="B55" s="90">
        <v>81111707</v>
      </c>
      <c r="C55" s="35" t="s">
        <v>145</v>
      </c>
      <c r="D55" s="90" t="s">
        <v>105</v>
      </c>
      <c r="E55" s="90" t="s">
        <v>53</v>
      </c>
      <c r="F55" s="90" t="s">
        <v>115</v>
      </c>
      <c r="G55" s="90" t="s">
        <v>101</v>
      </c>
      <c r="H55" s="33">
        <v>12000000</v>
      </c>
      <c r="I55" s="33">
        <f>+H55</f>
        <v>12000000</v>
      </c>
      <c r="J55" s="90" t="s">
        <v>14</v>
      </c>
      <c r="K55" s="90" t="s">
        <v>14</v>
      </c>
      <c r="L55" s="90" t="s">
        <v>15</v>
      </c>
    </row>
    <row r="56" spans="2:12" ht="94.5" x14ac:dyDescent="0.25">
      <c r="B56" s="90">
        <v>80111617</v>
      </c>
      <c r="C56" s="35" t="s">
        <v>146</v>
      </c>
      <c r="D56" s="90" t="s">
        <v>105</v>
      </c>
      <c r="E56" s="90" t="s">
        <v>147</v>
      </c>
      <c r="F56" s="90" t="s">
        <v>115</v>
      </c>
      <c r="G56" s="90" t="s">
        <v>101</v>
      </c>
      <c r="H56" s="33">
        <f>1700000*6</f>
        <v>10200000</v>
      </c>
      <c r="I56" s="33">
        <f>+H56</f>
        <v>10200000</v>
      </c>
      <c r="J56" s="90" t="s">
        <v>14</v>
      </c>
      <c r="K56" s="90" t="s">
        <v>14</v>
      </c>
      <c r="L56" s="90" t="s">
        <v>15</v>
      </c>
    </row>
    <row r="57" spans="2:12" ht="78.75" x14ac:dyDescent="0.25">
      <c r="B57" s="90">
        <v>80101603</v>
      </c>
      <c r="C57" s="35" t="s">
        <v>148</v>
      </c>
      <c r="D57" s="90" t="s">
        <v>105</v>
      </c>
      <c r="E57" s="90" t="s">
        <v>53</v>
      </c>
      <c r="F57" s="90" t="s">
        <v>115</v>
      </c>
      <c r="G57" s="90" t="s">
        <v>101</v>
      </c>
      <c r="H57" s="33">
        <f>(3000000*4)</f>
        <v>12000000</v>
      </c>
      <c r="I57" s="33">
        <f>(3000000*4)</f>
        <v>12000000</v>
      </c>
      <c r="J57" s="90" t="s">
        <v>14</v>
      </c>
      <c r="K57" s="90" t="s">
        <v>14</v>
      </c>
      <c r="L57" s="90" t="s">
        <v>15</v>
      </c>
    </row>
    <row r="58" spans="2:12" ht="78.75" x14ac:dyDescent="0.25">
      <c r="B58" s="90">
        <v>80101604</v>
      </c>
      <c r="C58" s="35" t="s">
        <v>149</v>
      </c>
      <c r="D58" s="90" t="s">
        <v>105</v>
      </c>
      <c r="E58" s="90" t="s">
        <v>53</v>
      </c>
      <c r="F58" s="90" t="s">
        <v>115</v>
      </c>
      <c r="G58" s="90" t="s">
        <v>119</v>
      </c>
      <c r="H58" s="33">
        <v>8800000</v>
      </c>
      <c r="I58" s="33">
        <v>8800000</v>
      </c>
      <c r="J58" s="90" t="s">
        <v>14</v>
      </c>
      <c r="K58" s="90" t="s">
        <v>14</v>
      </c>
      <c r="L58" s="90" t="s">
        <v>15</v>
      </c>
    </row>
    <row r="59" spans="2:12" ht="78.75" x14ac:dyDescent="0.25">
      <c r="B59" s="90">
        <v>80101604</v>
      </c>
      <c r="C59" s="35" t="s">
        <v>150</v>
      </c>
      <c r="D59" s="90" t="s">
        <v>105</v>
      </c>
      <c r="E59" s="90" t="s">
        <v>53</v>
      </c>
      <c r="F59" s="90" t="s">
        <v>115</v>
      </c>
      <c r="G59" s="90" t="s">
        <v>101</v>
      </c>
      <c r="H59" s="33">
        <f>(3000000*4)</f>
        <v>12000000</v>
      </c>
      <c r="I59" s="33">
        <f>(3000000*4)</f>
        <v>12000000</v>
      </c>
      <c r="J59" s="90" t="s">
        <v>14</v>
      </c>
      <c r="K59" s="90" t="s">
        <v>14</v>
      </c>
      <c r="L59" s="90" t="s">
        <v>15</v>
      </c>
    </row>
    <row r="60" spans="2:12" ht="63" x14ac:dyDescent="0.25">
      <c r="B60" s="90">
        <v>80111604</v>
      </c>
      <c r="C60" s="35" t="s">
        <v>151</v>
      </c>
      <c r="D60" s="90" t="s">
        <v>105</v>
      </c>
      <c r="E60" s="90" t="s">
        <v>53</v>
      </c>
      <c r="F60" s="90" t="s">
        <v>115</v>
      </c>
      <c r="G60" s="90" t="s">
        <v>101</v>
      </c>
      <c r="H60" s="33">
        <f>(1200000*4)</f>
        <v>4800000</v>
      </c>
      <c r="I60" s="33">
        <f>(1200000*4)</f>
        <v>4800000</v>
      </c>
      <c r="J60" s="90" t="s">
        <v>14</v>
      </c>
      <c r="K60" s="90" t="s">
        <v>14</v>
      </c>
      <c r="L60" s="90" t="s">
        <v>15</v>
      </c>
    </row>
    <row r="61" spans="2:12" ht="94.5" x14ac:dyDescent="0.25">
      <c r="B61" s="90">
        <v>80111604</v>
      </c>
      <c r="C61" s="35" t="s">
        <v>152</v>
      </c>
      <c r="D61" s="90" t="s">
        <v>105</v>
      </c>
      <c r="E61" s="90" t="s">
        <v>53</v>
      </c>
      <c r="F61" s="90" t="s">
        <v>115</v>
      </c>
      <c r="G61" s="90" t="s">
        <v>101</v>
      </c>
      <c r="H61" s="33">
        <f>(1700000*4)</f>
        <v>6800000</v>
      </c>
      <c r="I61" s="33">
        <f>(1700000*4)</f>
        <v>6800000</v>
      </c>
      <c r="J61" s="90" t="s">
        <v>14</v>
      </c>
      <c r="K61" s="90" t="s">
        <v>14</v>
      </c>
      <c r="L61" s="90" t="s">
        <v>15</v>
      </c>
    </row>
    <row r="62" spans="2:12" ht="63" x14ac:dyDescent="0.25">
      <c r="B62" s="90">
        <v>80111604</v>
      </c>
      <c r="C62" s="35" t="s">
        <v>153</v>
      </c>
      <c r="D62" s="90" t="s">
        <v>105</v>
      </c>
      <c r="E62" s="90" t="s">
        <v>53</v>
      </c>
      <c r="F62" s="90" t="s">
        <v>115</v>
      </c>
      <c r="G62" s="90" t="s">
        <v>101</v>
      </c>
      <c r="H62" s="33">
        <f>(1700000*4)</f>
        <v>6800000</v>
      </c>
      <c r="I62" s="33">
        <f>(1700000*4)</f>
        <v>6800000</v>
      </c>
      <c r="J62" s="90" t="s">
        <v>14</v>
      </c>
      <c r="K62" s="90" t="s">
        <v>14</v>
      </c>
      <c r="L62" s="90" t="s">
        <v>15</v>
      </c>
    </row>
    <row r="63" spans="2:12" ht="94.5" x14ac:dyDescent="0.25">
      <c r="B63" s="90">
        <v>80101507</v>
      </c>
      <c r="C63" s="35" t="s">
        <v>154</v>
      </c>
      <c r="D63" s="90" t="s">
        <v>105</v>
      </c>
      <c r="E63" s="90" t="s">
        <v>53</v>
      </c>
      <c r="F63" s="90" t="s">
        <v>115</v>
      </c>
      <c r="G63" s="90" t="s">
        <v>101</v>
      </c>
      <c r="H63" s="33">
        <f>(2200000*4)</f>
        <v>8800000</v>
      </c>
      <c r="I63" s="33">
        <f>(2200000*4)</f>
        <v>8800000</v>
      </c>
      <c r="J63" s="90" t="s">
        <v>14</v>
      </c>
      <c r="K63" s="90" t="s">
        <v>14</v>
      </c>
      <c r="L63" s="90" t="s">
        <v>15</v>
      </c>
    </row>
    <row r="64" spans="2:12" ht="63" x14ac:dyDescent="0.25">
      <c r="B64" s="90">
        <v>80101603</v>
      </c>
      <c r="C64" s="35" t="s">
        <v>155</v>
      </c>
      <c r="D64" s="90"/>
      <c r="E64" s="90" t="s">
        <v>53</v>
      </c>
      <c r="F64" s="90" t="s">
        <v>115</v>
      </c>
      <c r="G64" s="90" t="s">
        <v>101</v>
      </c>
      <c r="H64" s="33">
        <f>(2200000*4)</f>
        <v>8800000</v>
      </c>
      <c r="I64" s="33">
        <f>(2200000*4)</f>
        <v>8800000</v>
      </c>
      <c r="J64" s="90" t="s">
        <v>14</v>
      </c>
      <c r="K64" s="90" t="s">
        <v>14</v>
      </c>
      <c r="L64" s="90" t="s">
        <v>15</v>
      </c>
    </row>
    <row r="65" spans="1:12" ht="94.5" x14ac:dyDescent="0.25">
      <c r="B65" s="90">
        <v>80111607</v>
      </c>
      <c r="C65" s="35" t="s">
        <v>156</v>
      </c>
      <c r="D65" s="90" t="s">
        <v>105</v>
      </c>
      <c r="E65" s="90" t="s">
        <v>53</v>
      </c>
      <c r="F65" s="90" t="s">
        <v>115</v>
      </c>
      <c r="G65" s="90" t="s">
        <v>101</v>
      </c>
      <c r="H65" s="33">
        <f>(7000000*4)</f>
        <v>28000000</v>
      </c>
      <c r="I65" s="33">
        <f>(7000000*4)</f>
        <v>28000000</v>
      </c>
      <c r="J65" s="90" t="s">
        <v>14</v>
      </c>
      <c r="K65" s="90" t="s">
        <v>14</v>
      </c>
      <c r="L65" s="90" t="s">
        <v>15</v>
      </c>
    </row>
    <row r="66" spans="1:12" ht="78.75" x14ac:dyDescent="0.25">
      <c r="B66" s="90">
        <v>80101604</v>
      </c>
      <c r="C66" s="35" t="s">
        <v>157</v>
      </c>
      <c r="D66" s="90" t="s">
        <v>105</v>
      </c>
      <c r="E66" s="90" t="s">
        <v>96</v>
      </c>
      <c r="F66" s="90" t="s">
        <v>115</v>
      </c>
      <c r="G66" s="90" t="s">
        <v>119</v>
      </c>
      <c r="H66" s="33">
        <v>16500000</v>
      </c>
      <c r="I66" s="33">
        <v>16500000</v>
      </c>
      <c r="J66" s="90" t="s">
        <v>14</v>
      </c>
      <c r="K66" s="90" t="s">
        <v>14</v>
      </c>
      <c r="L66" s="90" t="s">
        <v>15</v>
      </c>
    </row>
    <row r="67" spans="1:12" ht="63" x14ac:dyDescent="0.25">
      <c r="B67" s="90">
        <v>80111604</v>
      </c>
      <c r="C67" s="121" t="s">
        <v>158</v>
      </c>
      <c r="D67" s="36" t="s">
        <v>95</v>
      </c>
      <c r="E67" s="36" t="s">
        <v>96</v>
      </c>
      <c r="F67" s="36" t="s">
        <v>44</v>
      </c>
      <c r="G67" s="36" t="s">
        <v>46</v>
      </c>
      <c r="H67" s="37">
        <v>13200000</v>
      </c>
      <c r="I67" s="37">
        <v>13200000</v>
      </c>
      <c r="J67" s="38" t="s">
        <v>97</v>
      </c>
      <c r="K67" s="38" t="s">
        <v>36</v>
      </c>
      <c r="L67" s="90" t="s">
        <v>159</v>
      </c>
    </row>
    <row r="68" spans="1:12" ht="78.75" x14ac:dyDescent="0.25">
      <c r="B68" s="90">
        <v>80111604</v>
      </c>
      <c r="C68" s="122" t="s">
        <v>160</v>
      </c>
      <c r="D68" s="90" t="s">
        <v>95</v>
      </c>
      <c r="E68" s="90" t="s">
        <v>96</v>
      </c>
      <c r="F68" s="90" t="s">
        <v>44</v>
      </c>
      <c r="G68" s="90" t="s">
        <v>46</v>
      </c>
      <c r="H68" s="31">
        <v>13200000</v>
      </c>
      <c r="I68" s="31">
        <v>13200000</v>
      </c>
      <c r="J68" s="89" t="s">
        <v>97</v>
      </c>
      <c r="K68" s="89" t="s">
        <v>36</v>
      </c>
      <c r="L68" s="90" t="s">
        <v>159</v>
      </c>
    </row>
    <row r="69" spans="1:12" ht="94.5" x14ac:dyDescent="0.25">
      <c r="B69" s="89">
        <v>80111604</v>
      </c>
      <c r="C69" s="123" t="s">
        <v>161</v>
      </c>
      <c r="D69" s="30" t="s">
        <v>95</v>
      </c>
      <c r="E69" s="89" t="s">
        <v>88</v>
      </c>
      <c r="F69" s="90" t="s">
        <v>47</v>
      </c>
      <c r="G69" s="90" t="s">
        <v>46</v>
      </c>
      <c r="H69" s="31">
        <v>13200000</v>
      </c>
      <c r="I69" s="31">
        <f>H69</f>
        <v>13200000</v>
      </c>
      <c r="J69" s="89" t="s">
        <v>14</v>
      </c>
      <c r="K69" s="90" t="s">
        <v>49</v>
      </c>
      <c r="L69" s="90" t="s">
        <v>159</v>
      </c>
    </row>
    <row r="70" spans="1:12" ht="63" x14ac:dyDescent="0.25">
      <c r="B70" s="88">
        <v>80101509</v>
      </c>
      <c r="C70" s="124" t="s">
        <v>162</v>
      </c>
      <c r="D70" s="88" t="s">
        <v>163</v>
      </c>
      <c r="E70" s="88" t="s">
        <v>92</v>
      </c>
      <c r="F70" s="88" t="s">
        <v>164</v>
      </c>
      <c r="G70" s="88" t="s">
        <v>165</v>
      </c>
      <c r="H70" s="125">
        <v>164435000</v>
      </c>
      <c r="I70" s="125">
        <f>+H70</f>
        <v>164435000</v>
      </c>
      <c r="J70" s="88" t="s">
        <v>14</v>
      </c>
      <c r="K70" s="88" t="s">
        <v>14</v>
      </c>
      <c r="L70" s="88" t="s">
        <v>15</v>
      </c>
    </row>
    <row r="71" spans="1:12" ht="63" x14ac:dyDescent="0.25">
      <c r="B71" s="88">
        <v>80101509</v>
      </c>
      <c r="C71" s="124" t="s">
        <v>166</v>
      </c>
      <c r="D71" s="88" t="s">
        <v>167</v>
      </c>
      <c r="E71" s="88" t="s">
        <v>91</v>
      </c>
      <c r="F71" s="88" t="s">
        <v>164</v>
      </c>
      <c r="G71" s="88" t="s">
        <v>165</v>
      </c>
      <c r="H71" s="125">
        <v>112810800</v>
      </c>
      <c r="I71" s="125">
        <f>+H71</f>
        <v>112810800</v>
      </c>
      <c r="J71" s="88" t="s">
        <v>14</v>
      </c>
      <c r="K71" s="88" t="s">
        <v>14</v>
      </c>
      <c r="L71" s="88" t="s">
        <v>15</v>
      </c>
    </row>
    <row r="72" spans="1:12" ht="47.25" x14ac:dyDescent="0.25">
      <c r="B72" s="88">
        <v>80101500</v>
      </c>
      <c r="C72" s="126" t="s">
        <v>168</v>
      </c>
      <c r="D72" s="88" t="s">
        <v>169</v>
      </c>
      <c r="E72" s="127" t="s">
        <v>147</v>
      </c>
      <c r="F72" s="126" t="s">
        <v>170</v>
      </c>
      <c r="G72" s="126" t="s">
        <v>171</v>
      </c>
      <c r="H72" s="128">
        <v>308649935</v>
      </c>
      <c r="I72" s="128">
        <v>308649935</v>
      </c>
      <c r="J72" s="127" t="s">
        <v>14</v>
      </c>
      <c r="K72" s="127" t="s">
        <v>14</v>
      </c>
      <c r="L72" s="126" t="s">
        <v>15</v>
      </c>
    </row>
    <row r="73" spans="1:12" ht="47.25" x14ac:dyDescent="0.25">
      <c r="B73" s="88">
        <v>81101500</v>
      </c>
      <c r="C73" s="126" t="s">
        <v>172</v>
      </c>
      <c r="D73" s="88" t="s">
        <v>169</v>
      </c>
      <c r="E73" s="127" t="s">
        <v>147</v>
      </c>
      <c r="F73" s="126" t="s">
        <v>35</v>
      </c>
      <c r="G73" s="126" t="s">
        <v>173</v>
      </c>
      <c r="H73" s="128">
        <v>18988418.050000001</v>
      </c>
      <c r="I73" s="128">
        <v>18988418.050000001</v>
      </c>
      <c r="J73" s="127" t="s">
        <v>14</v>
      </c>
      <c r="K73" s="127" t="s">
        <v>14</v>
      </c>
      <c r="L73" s="126" t="s">
        <v>15</v>
      </c>
    </row>
    <row r="74" spans="1:12" ht="78.75" x14ac:dyDescent="0.25">
      <c r="B74" s="129">
        <v>80111614</v>
      </c>
      <c r="C74" s="124" t="s">
        <v>174</v>
      </c>
      <c r="D74" s="129" t="s">
        <v>175</v>
      </c>
      <c r="E74" s="129" t="s">
        <v>176</v>
      </c>
      <c r="F74" s="88" t="s">
        <v>44</v>
      </c>
      <c r="G74" s="129" t="s">
        <v>107</v>
      </c>
      <c r="H74" s="130">
        <f>(2750800*10)</f>
        <v>27508000</v>
      </c>
      <c r="I74" s="130">
        <f>+H74</f>
        <v>27508000</v>
      </c>
      <c r="J74" s="88" t="s">
        <v>14</v>
      </c>
      <c r="K74" s="88" t="s">
        <v>14</v>
      </c>
      <c r="L74" s="131" t="s">
        <v>15</v>
      </c>
    </row>
    <row r="75" spans="1:12" ht="78.75" x14ac:dyDescent="0.25">
      <c r="B75" s="129">
        <v>80111604</v>
      </c>
      <c r="C75" s="124" t="s">
        <v>177</v>
      </c>
      <c r="D75" s="129" t="s">
        <v>175</v>
      </c>
      <c r="E75" s="129" t="s">
        <v>176</v>
      </c>
      <c r="F75" s="88" t="s">
        <v>44</v>
      </c>
      <c r="G75" s="129" t="s">
        <v>107</v>
      </c>
      <c r="H75" s="130">
        <f>(1700000*10)</f>
        <v>17000000</v>
      </c>
      <c r="I75" s="130">
        <f>+H75</f>
        <v>17000000</v>
      </c>
      <c r="J75" s="88" t="s">
        <v>14</v>
      </c>
      <c r="K75" s="88" t="s">
        <v>14</v>
      </c>
      <c r="L75" s="131" t="s">
        <v>15</v>
      </c>
    </row>
    <row r="76" spans="1:12" ht="63" x14ac:dyDescent="0.25">
      <c r="B76" s="129">
        <v>93141701</v>
      </c>
      <c r="C76" s="124" t="s">
        <v>178</v>
      </c>
      <c r="D76" s="132">
        <v>42064</v>
      </c>
      <c r="E76" s="129" t="s">
        <v>179</v>
      </c>
      <c r="F76" s="88" t="s">
        <v>35</v>
      </c>
      <c r="G76" s="129" t="s">
        <v>180</v>
      </c>
      <c r="H76" s="130">
        <v>20000000</v>
      </c>
      <c r="I76" s="130">
        <v>20000000</v>
      </c>
      <c r="J76" s="88" t="s">
        <v>14</v>
      </c>
      <c r="K76" s="88" t="s">
        <v>14</v>
      </c>
      <c r="L76" s="131" t="s">
        <v>15</v>
      </c>
    </row>
    <row r="77" spans="1:12" ht="78.75" x14ac:dyDescent="0.25">
      <c r="B77" s="129">
        <v>80111614</v>
      </c>
      <c r="C77" s="124" t="s">
        <v>181</v>
      </c>
      <c r="D77" s="129" t="s">
        <v>182</v>
      </c>
      <c r="E77" s="129" t="s">
        <v>53</v>
      </c>
      <c r="F77" s="88" t="s">
        <v>44</v>
      </c>
      <c r="G77" s="129" t="s">
        <v>119</v>
      </c>
      <c r="H77" s="130">
        <f>(1100000*10)</f>
        <v>11000000</v>
      </c>
      <c r="I77" s="130">
        <f>+H77</f>
        <v>11000000</v>
      </c>
      <c r="J77" s="88" t="s">
        <v>14</v>
      </c>
      <c r="K77" s="88" t="s">
        <v>14</v>
      </c>
      <c r="L77" s="131" t="s">
        <v>15</v>
      </c>
    </row>
    <row r="78" spans="1:12" ht="63" x14ac:dyDescent="0.25">
      <c r="B78" s="133">
        <v>81101500</v>
      </c>
      <c r="C78" s="131" t="s">
        <v>183</v>
      </c>
      <c r="D78" s="134">
        <v>42095</v>
      </c>
      <c r="E78" s="88" t="s">
        <v>147</v>
      </c>
      <c r="F78" s="88" t="s">
        <v>102</v>
      </c>
      <c r="G78" s="129" t="s">
        <v>184</v>
      </c>
      <c r="H78" s="39">
        <v>17528704</v>
      </c>
      <c r="I78" s="39">
        <v>17528704</v>
      </c>
      <c r="J78" s="135" t="s">
        <v>14</v>
      </c>
      <c r="K78" s="88" t="s">
        <v>36</v>
      </c>
      <c r="L78" s="136" t="s">
        <v>15</v>
      </c>
    </row>
    <row r="79" spans="1:12" ht="47.25" x14ac:dyDescent="0.25">
      <c r="B79" s="133">
        <v>81101500</v>
      </c>
      <c r="C79" s="131" t="s">
        <v>185</v>
      </c>
      <c r="D79" s="134">
        <v>42095</v>
      </c>
      <c r="E79" s="88" t="s">
        <v>147</v>
      </c>
      <c r="F79" s="88" t="s">
        <v>102</v>
      </c>
      <c r="G79" s="129" t="s">
        <v>184</v>
      </c>
      <c r="H79" s="39">
        <v>15242282</v>
      </c>
      <c r="I79" s="39">
        <v>15242282</v>
      </c>
      <c r="J79" s="135" t="s">
        <v>14</v>
      </c>
      <c r="K79" s="88" t="s">
        <v>36</v>
      </c>
      <c r="L79" s="136" t="s">
        <v>15</v>
      </c>
    </row>
    <row r="80" spans="1:12" ht="63" x14ac:dyDescent="0.25">
      <c r="A80" s="67"/>
      <c r="B80" s="133">
        <v>81101500</v>
      </c>
      <c r="C80" s="131" t="s">
        <v>353</v>
      </c>
      <c r="D80" s="134">
        <v>42095</v>
      </c>
      <c r="E80" s="88" t="s">
        <v>147</v>
      </c>
      <c r="F80" s="88" t="s">
        <v>102</v>
      </c>
      <c r="G80" s="129" t="s">
        <v>184</v>
      </c>
      <c r="H80" s="39">
        <v>5239419</v>
      </c>
      <c r="I80" s="39">
        <v>5239419</v>
      </c>
      <c r="J80" s="135" t="s">
        <v>14</v>
      </c>
      <c r="K80" s="88" t="s">
        <v>36</v>
      </c>
      <c r="L80" s="136" t="s">
        <v>15</v>
      </c>
    </row>
    <row r="81" spans="2:12" ht="47.25" x14ac:dyDescent="0.25">
      <c r="B81" s="40" t="s">
        <v>186</v>
      </c>
      <c r="C81" s="122" t="s">
        <v>187</v>
      </c>
      <c r="D81" s="41">
        <v>42109</v>
      </c>
      <c r="E81" s="42" t="s">
        <v>188</v>
      </c>
      <c r="F81" s="42" t="s">
        <v>47</v>
      </c>
      <c r="G81" s="42" t="s">
        <v>48</v>
      </c>
      <c r="H81" s="33">
        <v>17600000</v>
      </c>
      <c r="I81" s="33">
        <v>17600000</v>
      </c>
      <c r="J81" s="42" t="s">
        <v>14</v>
      </c>
      <c r="K81" s="42" t="s">
        <v>14</v>
      </c>
      <c r="L81" s="32" t="s">
        <v>189</v>
      </c>
    </row>
    <row r="82" spans="2:12" ht="63" x14ac:dyDescent="0.25">
      <c r="B82" s="40" t="s">
        <v>186</v>
      </c>
      <c r="C82" s="137" t="s">
        <v>190</v>
      </c>
      <c r="D82" s="41">
        <v>42109</v>
      </c>
      <c r="E82" s="42" t="s">
        <v>188</v>
      </c>
      <c r="F82" s="42" t="s">
        <v>47</v>
      </c>
      <c r="G82" s="42" t="s">
        <v>48</v>
      </c>
      <c r="H82" s="33">
        <v>17600000</v>
      </c>
      <c r="I82" s="33">
        <v>17600000</v>
      </c>
      <c r="J82" s="42" t="s">
        <v>14</v>
      </c>
      <c r="K82" s="42" t="s">
        <v>14</v>
      </c>
      <c r="L82" s="32" t="s">
        <v>189</v>
      </c>
    </row>
    <row r="83" spans="2:12" ht="94.5" x14ac:dyDescent="0.25">
      <c r="B83" s="40">
        <v>80111614</v>
      </c>
      <c r="C83" s="137" t="s">
        <v>191</v>
      </c>
      <c r="D83" s="41">
        <v>42128</v>
      </c>
      <c r="E83" s="42" t="s">
        <v>192</v>
      </c>
      <c r="F83" s="42" t="s">
        <v>47</v>
      </c>
      <c r="G83" s="42" t="s">
        <v>56</v>
      </c>
      <c r="H83" s="33">
        <v>17380000</v>
      </c>
      <c r="I83" s="33">
        <v>17380000</v>
      </c>
      <c r="J83" s="42" t="s">
        <v>14</v>
      </c>
      <c r="K83" s="42" t="s">
        <v>14</v>
      </c>
      <c r="L83" s="32" t="s">
        <v>189</v>
      </c>
    </row>
    <row r="84" spans="2:12" ht="78.75" x14ac:dyDescent="0.25">
      <c r="B84" s="138">
        <v>72102900</v>
      </c>
      <c r="C84" s="124" t="s">
        <v>193</v>
      </c>
      <c r="D84" s="129" t="s">
        <v>194</v>
      </c>
      <c r="E84" s="129" t="s">
        <v>195</v>
      </c>
      <c r="F84" s="88" t="s">
        <v>12</v>
      </c>
      <c r="G84" s="129" t="s">
        <v>119</v>
      </c>
      <c r="H84" s="139">
        <v>2379325878</v>
      </c>
      <c r="I84" s="139">
        <v>2379325878</v>
      </c>
      <c r="J84" s="140" t="s">
        <v>14</v>
      </c>
      <c r="K84" s="140" t="s">
        <v>14</v>
      </c>
      <c r="L84" s="131" t="s">
        <v>15</v>
      </c>
    </row>
    <row r="85" spans="2:12" ht="78.75" x14ac:dyDescent="0.25">
      <c r="B85" s="129">
        <v>72141100</v>
      </c>
      <c r="C85" s="141" t="s">
        <v>196</v>
      </c>
      <c r="D85" s="129" t="s">
        <v>197</v>
      </c>
      <c r="E85" s="129" t="s">
        <v>98</v>
      </c>
      <c r="F85" s="88" t="s">
        <v>12</v>
      </c>
      <c r="G85" s="129" t="s">
        <v>13</v>
      </c>
      <c r="H85" s="142">
        <v>341258823.35000002</v>
      </c>
      <c r="I85" s="142">
        <v>341258823.35000002</v>
      </c>
      <c r="J85" s="140" t="s">
        <v>14</v>
      </c>
      <c r="K85" s="140" t="s">
        <v>14</v>
      </c>
      <c r="L85" s="131" t="s">
        <v>15</v>
      </c>
    </row>
    <row r="86" spans="2:12" ht="63" x14ac:dyDescent="0.25">
      <c r="B86" s="129">
        <v>81101510</v>
      </c>
      <c r="C86" s="141" t="s">
        <v>198</v>
      </c>
      <c r="D86" s="129" t="s">
        <v>197</v>
      </c>
      <c r="E86" s="129" t="s">
        <v>98</v>
      </c>
      <c r="F86" s="88" t="s">
        <v>35</v>
      </c>
      <c r="G86" s="129" t="s">
        <v>13</v>
      </c>
      <c r="H86" s="142">
        <v>17062941.170000002</v>
      </c>
      <c r="I86" s="142">
        <v>17062941.170000002</v>
      </c>
      <c r="J86" s="140" t="s">
        <v>14</v>
      </c>
      <c r="K86" s="140" t="s">
        <v>14</v>
      </c>
      <c r="L86" s="131" t="s">
        <v>15</v>
      </c>
    </row>
    <row r="87" spans="2:12" ht="47.25" x14ac:dyDescent="0.25">
      <c r="B87" s="143">
        <v>81101500</v>
      </c>
      <c r="C87" s="141" t="s">
        <v>199</v>
      </c>
      <c r="D87" s="129" t="s">
        <v>197</v>
      </c>
      <c r="E87" s="129" t="s">
        <v>50</v>
      </c>
      <c r="F87" s="88" t="s">
        <v>99</v>
      </c>
      <c r="G87" s="129" t="s">
        <v>13</v>
      </c>
      <c r="H87" s="142">
        <v>86872878.659999996</v>
      </c>
      <c r="I87" s="142">
        <v>86872878.659999996</v>
      </c>
      <c r="J87" s="140" t="s">
        <v>14</v>
      </c>
      <c r="K87" s="140" t="s">
        <v>14</v>
      </c>
      <c r="L87" s="131" t="s">
        <v>15</v>
      </c>
    </row>
    <row r="88" spans="2:12" ht="63" x14ac:dyDescent="0.25">
      <c r="B88" s="143">
        <v>81101500</v>
      </c>
      <c r="C88" s="141" t="s">
        <v>200</v>
      </c>
      <c r="D88" s="129" t="s">
        <v>197</v>
      </c>
      <c r="E88" s="129" t="s">
        <v>50</v>
      </c>
      <c r="F88" s="88" t="s">
        <v>35</v>
      </c>
      <c r="G88" s="129" t="s">
        <v>13</v>
      </c>
      <c r="H88" s="142">
        <v>6340442.2400000002</v>
      </c>
      <c r="I88" s="142">
        <v>6340442.2400000002</v>
      </c>
      <c r="J88" s="140" t="s">
        <v>14</v>
      </c>
      <c r="K88" s="140" t="s">
        <v>14</v>
      </c>
      <c r="L88" s="131" t="s">
        <v>15</v>
      </c>
    </row>
    <row r="89" spans="2:12" ht="126" x14ac:dyDescent="0.25">
      <c r="B89" s="144">
        <v>80111614</v>
      </c>
      <c r="C89" s="141" t="s">
        <v>201</v>
      </c>
      <c r="D89" s="129" t="s">
        <v>194</v>
      </c>
      <c r="E89" s="129" t="s">
        <v>202</v>
      </c>
      <c r="F89" s="88" t="s">
        <v>115</v>
      </c>
      <c r="G89" s="129" t="s">
        <v>101</v>
      </c>
      <c r="H89" s="139">
        <v>11900000</v>
      </c>
      <c r="I89" s="139">
        <v>11900000</v>
      </c>
      <c r="J89" s="140" t="s">
        <v>14</v>
      </c>
      <c r="K89" s="140" t="s">
        <v>14</v>
      </c>
      <c r="L89" s="131" t="s">
        <v>15</v>
      </c>
    </row>
    <row r="90" spans="2:12" ht="94.5" x14ac:dyDescent="0.25">
      <c r="B90" s="144">
        <v>80111614</v>
      </c>
      <c r="C90" s="141" t="s">
        <v>203</v>
      </c>
      <c r="D90" s="129" t="s">
        <v>194</v>
      </c>
      <c r="E90" s="129" t="s">
        <v>204</v>
      </c>
      <c r="F90" s="88" t="s">
        <v>115</v>
      </c>
      <c r="G90" s="129" t="s">
        <v>101</v>
      </c>
      <c r="H90" s="139">
        <v>21000000</v>
      </c>
      <c r="I90" s="139">
        <v>21000000</v>
      </c>
      <c r="J90" s="140" t="s">
        <v>14</v>
      </c>
      <c r="K90" s="140" t="s">
        <v>14</v>
      </c>
      <c r="L90" s="131" t="s">
        <v>15</v>
      </c>
    </row>
    <row r="91" spans="2:12" ht="126" x14ac:dyDescent="0.25">
      <c r="B91" s="144">
        <v>80111620</v>
      </c>
      <c r="C91" s="141" t="s">
        <v>205</v>
      </c>
      <c r="D91" s="129" t="s">
        <v>194</v>
      </c>
      <c r="E91" s="129" t="s">
        <v>202</v>
      </c>
      <c r="F91" s="88" t="s">
        <v>115</v>
      </c>
      <c r="G91" s="129" t="s">
        <v>101</v>
      </c>
      <c r="H91" s="139">
        <v>16800000</v>
      </c>
      <c r="I91" s="139">
        <v>16800000</v>
      </c>
      <c r="J91" s="140" t="s">
        <v>14</v>
      </c>
      <c r="K91" s="140" t="s">
        <v>14</v>
      </c>
      <c r="L91" s="131" t="s">
        <v>15</v>
      </c>
    </row>
    <row r="92" spans="2:12" ht="78.75" x14ac:dyDescent="0.25">
      <c r="B92" s="144">
        <v>81111707</v>
      </c>
      <c r="C92" s="141" t="s">
        <v>206</v>
      </c>
      <c r="D92" s="129" t="s">
        <v>194</v>
      </c>
      <c r="E92" s="129" t="s">
        <v>202</v>
      </c>
      <c r="F92" s="88" t="s">
        <v>115</v>
      </c>
      <c r="G92" s="129" t="s">
        <v>101</v>
      </c>
      <c r="H92" s="139">
        <v>21000000</v>
      </c>
      <c r="I92" s="139">
        <v>21000000</v>
      </c>
      <c r="J92" s="140" t="s">
        <v>14</v>
      </c>
      <c r="K92" s="140" t="s">
        <v>14</v>
      </c>
      <c r="L92" s="131" t="s">
        <v>15</v>
      </c>
    </row>
    <row r="93" spans="2:12" ht="126" x14ac:dyDescent="0.25">
      <c r="B93" s="144">
        <v>80111617</v>
      </c>
      <c r="C93" s="141" t="s">
        <v>207</v>
      </c>
      <c r="D93" s="129" t="s">
        <v>194</v>
      </c>
      <c r="E93" s="129" t="s">
        <v>147</v>
      </c>
      <c r="F93" s="88" t="s">
        <v>115</v>
      </c>
      <c r="G93" s="129" t="s">
        <v>101</v>
      </c>
      <c r="H93" s="139">
        <v>10200000</v>
      </c>
      <c r="I93" s="139">
        <v>10200000</v>
      </c>
      <c r="J93" s="140" t="s">
        <v>14</v>
      </c>
      <c r="K93" s="140" t="s">
        <v>14</v>
      </c>
      <c r="L93" s="131" t="s">
        <v>15</v>
      </c>
    </row>
    <row r="94" spans="2:12" ht="78.75" x14ac:dyDescent="0.25">
      <c r="B94" s="144">
        <v>80101603</v>
      </c>
      <c r="C94" s="141" t="s">
        <v>208</v>
      </c>
      <c r="D94" s="129" t="s">
        <v>194</v>
      </c>
      <c r="E94" s="129" t="s">
        <v>202</v>
      </c>
      <c r="F94" s="88" t="s">
        <v>115</v>
      </c>
      <c r="G94" s="129" t="s">
        <v>101</v>
      </c>
      <c r="H94" s="139">
        <v>21000000</v>
      </c>
      <c r="I94" s="139">
        <v>21000000</v>
      </c>
      <c r="J94" s="140" t="s">
        <v>14</v>
      </c>
      <c r="K94" s="140" t="s">
        <v>14</v>
      </c>
      <c r="L94" s="131" t="s">
        <v>15</v>
      </c>
    </row>
    <row r="95" spans="2:12" ht="78.75" x14ac:dyDescent="0.25">
      <c r="B95" s="144">
        <v>80101604</v>
      </c>
      <c r="C95" s="141" t="s">
        <v>209</v>
      </c>
      <c r="D95" s="129" t="s">
        <v>194</v>
      </c>
      <c r="E95" s="129" t="s">
        <v>202</v>
      </c>
      <c r="F95" s="88" t="s">
        <v>115</v>
      </c>
      <c r="G95" s="129" t="s">
        <v>119</v>
      </c>
      <c r="H95" s="139">
        <v>15400000</v>
      </c>
      <c r="I95" s="139">
        <v>15400000</v>
      </c>
      <c r="J95" s="140" t="s">
        <v>14</v>
      </c>
      <c r="K95" s="140" t="s">
        <v>14</v>
      </c>
      <c r="L95" s="131" t="s">
        <v>15</v>
      </c>
    </row>
    <row r="96" spans="2:12" ht="78.75" x14ac:dyDescent="0.25">
      <c r="B96" s="144">
        <v>80101604</v>
      </c>
      <c r="C96" s="141" t="s">
        <v>210</v>
      </c>
      <c r="D96" s="129" t="s">
        <v>194</v>
      </c>
      <c r="E96" s="129" t="s">
        <v>202</v>
      </c>
      <c r="F96" s="88" t="s">
        <v>115</v>
      </c>
      <c r="G96" s="129" t="s">
        <v>101</v>
      </c>
      <c r="H96" s="139">
        <v>21000000</v>
      </c>
      <c r="I96" s="139">
        <v>21000000</v>
      </c>
      <c r="J96" s="140" t="s">
        <v>14</v>
      </c>
      <c r="K96" s="140" t="s">
        <v>14</v>
      </c>
      <c r="L96" s="131" t="s">
        <v>15</v>
      </c>
    </row>
    <row r="97" spans="2:12" ht="110.25" x14ac:dyDescent="0.25">
      <c r="B97" s="144">
        <v>80111604</v>
      </c>
      <c r="C97" s="141" t="s">
        <v>211</v>
      </c>
      <c r="D97" s="129" t="s">
        <v>194</v>
      </c>
      <c r="E97" s="129" t="s">
        <v>202</v>
      </c>
      <c r="F97" s="88" t="s">
        <v>115</v>
      </c>
      <c r="G97" s="129" t="s">
        <v>101</v>
      </c>
      <c r="H97" s="139">
        <v>8400000</v>
      </c>
      <c r="I97" s="139">
        <v>8400000</v>
      </c>
      <c r="J97" s="140" t="s">
        <v>14</v>
      </c>
      <c r="K97" s="140" t="s">
        <v>14</v>
      </c>
      <c r="L97" s="131" t="s">
        <v>15</v>
      </c>
    </row>
    <row r="98" spans="2:12" ht="94.5" x14ac:dyDescent="0.25">
      <c r="B98" s="144">
        <v>80111604</v>
      </c>
      <c r="C98" s="141" t="s">
        <v>212</v>
      </c>
      <c r="D98" s="129" t="s">
        <v>194</v>
      </c>
      <c r="E98" s="129" t="s">
        <v>202</v>
      </c>
      <c r="F98" s="88" t="s">
        <v>115</v>
      </c>
      <c r="G98" s="129" t="s">
        <v>101</v>
      </c>
      <c r="H98" s="139">
        <v>11900000</v>
      </c>
      <c r="I98" s="139">
        <v>11900000</v>
      </c>
      <c r="J98" s="140" t="s">
        <v>14</v>
      </c>
      <c r="K98" s="140" t="s">
        <v>14</v>
      </c>
      <c r="L98" s="131" t="s">
        <v>15</v>
      </c>
    </row>
    <row r="99" spans="2:12" ht="63" x14ac:dyDescent="0.25">
      <c r="B99" s="144">
        <v>80111604</v>
      </c>
      <c r="C99" s="141" t="s">
        <v>213</v>
      </c>
      <c r="D99" s="129" t="s">
        <v>194</v>
      </c>
      <c r="E99" s="129" t="s">
        <v>202</v>
      </c>
      <c r="F99" s="88" t="s">
        <v>115</v>
      </c>
      <c r="G99" s="129" t="s">
        <v>101</v>
      </c>
      <c r="H99" s="139">
        <v>11900000</v>
      </c>
      <c r="I99" s="139">
        <v>11900000</v>
      </c>
      <c r="J99" s="140" t="s">
        <v>14</v>
      </c>
      <c r="K99" s="140" t="s">
        <v>14</v>
      </c>
      <c r="L99" s="131" t="s">
        <v>15</v>
      </c>
    </row>
    <row r="100" spans="2:12" ht="94.5" x14ac:dyDescent="0.25">
      <c r="B100" s="144">
        <v>80101507</v>
      </c>
      <c r="C100" s="141" t="s">
        <v>214</v>
      </c>
      <c r="D100" s="129" t="s">
        <v>194</v>
      </c>
      <c r="E100" s="129" t="s">
        <v>202</v>
      </c>
      <c r="F100" s="88" t="s">
        <v>115</v>
      </c>
      <c r="G100" s="129" t="s">
        <v>101</v>
      </c>
      <c r="H100" s="139">
        <v>15400000</v>
      </c>
      <c r="I100" s="139">
        <v>15400000</v>
      </c>
      <c r="J100" s="140" t="s">
        <v>14</v>
      </c>
      <c r="K100" s="140" t="s">
        <v>14</v>
      </c>
      <c r="L100" s="131" t="s">
        <v>15</v>
      </c>
    </row>
    <row r="101" spans="2:12" ht="63" x14ac:dyDescent="0.25">
      <c r="B101" s="144">
        <v>80101603</v>
      </c>
      <c r="C101" s="141" t="s">
        <v>215</v>
      </c>
      <c r="D101" s="129" t="s">
        <v>194</v>
      </c>
      <c r="E101" s="129" t="s">
        <v>202</v>
      </c>
      <c r="F101" s="88" t="s">
        <v>115</v>
      </c>
      <c r="G101" s="129" t="s">
        <v>101</v>
      </c>
      <c r="H101" s="139">
        <v>15400000</v>
      </c>
      <c r="I101" s="139">
        <v>15400000</v>
      </c>
      <c r="J101" s="140" t="s">
        <v>14</v>
      </c>
      <c r="K101" s="140" t="s">
        <v>14</v>
      </c>
      <c r="L101" s="131" t="s">
        <v>15</v>
      </c>
    </row>
    <row r="102" spans="2:12" ht="126" x14ac:dyDescent="0.25">
      <c r="B102" s="144">
        <v>80111607</v>
      </c>
      <c r="C102" s="141" t="s">
        <v>216</v>
      </c>
      <c r="D102" s="129" t="s">
        <v>194</v>
      </c>
      <c r="E102" s="129" t="s">
        <v>202</v>
      </c>
      <c r="F102" s="88" t="s">
        <v>115</v>
      </c>
      <c r="G102" s="129" t="s">
        <v>101</v>
      </c>
      <c r="H102" s="139">
        <v>49000000</v>
      </c>
      <c r="I102" s="139">
        <v>49000000</v>
      </c>
      <c r="J102" s="140" t="s">
        <v>14</v>
      </c>
      <c r="K102" s="140" t="s">
        <v>14</v>
      </c>
      <c r="L102" s="131" t="s">
        <v>15</v>
      </c>
    </row>
    <row r="103" spans="2:12" ht="110.25" x14ac:dyDescent="0.25">
      <c r="B103" s="144">
        <v>80111614</v>
      </c>
      <c r="C103" s="141" t="s">
        <v>217</v>
      </c>
      <c r="D103" s="129" t="s">
        <v>194</v>
      </c>
      <c r="E103" s="129" t="s">
        <v>202</v>
      </c>
      <c r="F103" s="88" t="s">
        <v>94</v>
      </c>
      <c r="G103" s="129" t="s">
        <v>119</v>
      </c>
      <c r="H103" s="139">
        <v>19250000</v>
      </c>
      <c r="I103" s="139">
        <v>19250000</v>
      </c>
      <c r="J103" s="140" t="s">
        <v>14</v>
      </c>
      <c r="K103" s="140" t="s">
        <v>14</v>
      </c>
      <c r="L103" s="131" t="s">
        <v>15</v>
      </c>
    </row>
    <row r="104" spans="2:12" ht="47.25" x14ac:dyDescent="0.25">
      <c r="B104" s="145">
        <v>81101500</v>
      </c>
      <c r="C104" s="145" t="s">
        <v>218</v>
      </c>
      <c r="D104" s="145" t="s">
        <v>219</v>
      </c>
      <c r="E104" s="145">
        <v>1</v>
      </c>
      <c r="F104" s="145" t="s">
        <v>58</v>
      </c>
      <c r="G104" s="145" t="s">
        <v>171</v>
      </c>
      <c r="H104" s="146">
        <v>18988419.050000001</v>
      </c>
      <c r="I104" s="146">
        <v>18988419.050000001</v>
      </c>
      <c r="J104" s="145" t="s">
        <v>14</v>
      </c>
      <c r="K104" s="145" t="s">
        <v>14</v>
      </c>
      <c r="L104" s="145" t="s">
        <v>15</v>
      </c>
    </row>
    <row r="105" spans="2:12" ht="47.25" x14ac:dyDescent="0.25">
      <c r="B105" s="145">
        <v>81101500</v>
      </c>
      <c r="C105" s="145" t="s">
        <v>220</v>
      </c>
      <c r="D105" s="147" t="s">
        <v>219</v>
      </c>
      <c r="E105" s="147">
        <v>8</v>
      </c>
      <c r="F105" s="145" t="s">
        <v>19</v>
      </c>
      <c r="G105" s="147" t="s">
        <v>221</v>
      </c>
      <c r="H105" s="148">
        <v>512232839</v>
      </c>
      <c r="I105" s="149">
        <f>+H105</f>
        <v>512232839</v>
      </c>
      <c r="J105" s="147" t="s">
        <v>14</v>
      </c>
      <c r="K105" s="147" t="s">
        <v>14</v>
      </c>
      <c r="L105" s="145" t="s">
        <v>15</v>
      </c>
    </row>
    <row r="106" spans="2:12" ht="47.25" x14ac:dyDescent="0.25">
      <c r="B106" s="147">
        <f>+B104</f>
        <v>81101500</v>
      </c>
      <c r="C106" s="145" t="s">
        <v>222</v>
      </c>
      <c r="D106" s="147" t="s">
        <v>219</v>
      </c>
      <c r="E106" s="147">
        <v>8</v>
      </c>
      <c r="F106" s="147" t="s">
        <v>58</v>
      </c>
      <c r="G106" s="147" t="s">
        <v>221</v>
      </c>
      <c r="H106" s="150">
        <v>22079002</v>
      </c>
      <c r="I106" s="149">
        <f>+H106</f>
        <v>22079002</v>
      </c>
      <c r="J106" s="147" t="s">
        <v>14</v>
      </c>
      <c r="K106" s="147" t="s">
        <v>14</v>
      </c>
      <c r="L106" s="145" t="s">
        <v>15</v>
      </c>
    </row>
    <row r="107" spans="2:12" ht="47.25" x14ac:dyDescent="0.25">
      <c r="B107" s="138">
        <v>81101500</v>
      </c>
      <c r="C107" s="124" t="s">
        <v>223</v>
      </c>
      <c r="D107" s="129" t="s">
        <v>224</v>
      </c>
      <c r="E107" s="129" t="s">
        <v>53</v>
      </c>
      <c r="F107" s="88" t="s">
        <v>225</v>
      </c>
      <c r="G107" s="129" t="s">
        <v>119</v>
      </c>
      <c r="H107" s="151">
        <v>8131477</v>
      </c>
      <c r="I107" s="151">
        <v>8131477</v>
      </c>
      <c r="J107" s="140" t="s">
        <v>14</v>
      </c>
      <c r="K107" s="140" t="s">
        <v>14</v>
      </c>
      <c r="L107" s="131" t="s">
        <v>15</v>
      </c>
    </row>
    <row r="108" spans="2:12" ht="63" x14ac:dyDescent="0.25">
      <c r="B108" s="145">
        <v>83101500</v>
      </c>
      <c r="C108" s="152" t="s">
        <v>226</v>
      </c>
      <c r="D108" s="145" t="s">
        <v>227</v>
      </c>
      <c r="E108" s="145">
        <v>4</v>
      </c>
      <c r="F108" s="145" t="s">
        <v>52</v>
      </c>
      <c r="G108" s="145" t="s">
        <v>13</v>
      </c>
      <c r="H108" s="153">
        <v>187057970</v>
      </c>
      <c r="I108" s="153">
        <v>187057970</v>
      </c>
      <c r="J108" s="154" t="s">
        <v>14</v>
      </c>
      <c r="K108" s="154" t="s">
        <v>14</v>
      </c>
      <c r="L108" s="145" t="s">
        <v>15</v>
      </c>
    </row>
    <row r="109" spans="2:12" ht="78.75" x14ac:dyDescent="0.25">
      <c r="B109" s="138">
        <v>80111600</v>
      </c>
      <c r="C109" s="124" t="s">
        <v>228</v>
      </c>
      <c r="D109" s="129" t="s">
        <v>229</v>
      </c>
      <c r="E109" s="129" t="s">
        <v>230</v>
      </c>
      <c r="F109" s="88" t="s">
        <v>93</v>
      </c>
      <c r="G109" s="129" t="s">
        <v>119</v>
      </c>
      <c r="H109" s="151">
        <v>14666666</v>
      </c>
      <c r="I109" s="151">
        <v>14666666</v>
      </c>
      <c r="J109" s="140" t="s">
        <v>14</v>
      </c>
      <c r="K109" s="140" t="s">
        <v>14</v>
      </c>
      <c r="L109" s="131" t="s">
        <v>15</v>
      </c>
    </row>
    <row r="110" spans="2:12" ht="78.75" x14ac:dyDescent="0.25">
      <c r="B110" s="138">
        <v>80111600</v>
      </c>
      <c r="C110" s="124" t="s">
        <v>228</v>
      </c>
      <c r="D110" s="129" t="s">
        <v>229</v>
      </c>
      <c r="E110" s="129" t="s">
        <v>230</v>
      </c>
      <c r="F110" s="88" t="s">
        <v>93</v>
      </c>
      <c r="G110" s="129" t="s">
        <v>119</v>
      </c>
      <c r="H110" s="151">
        <v>14666666</v>
      </c>
      <c r="I110" s="151">
        <v>14666666</v>
      </c>
      <c r="J110" s="140" t="s">
        <v>14</v>
      </c>
      <c r="K110" s="140" t="s">
        <v>14</v>
      </c>
      <c r="L110" s="131" t="s">
        <v>15</v>
      </c>
    </row>
    <row r="111" spans="2:12" ht="78.75" x14ac:dyDescent="0.25">
      <c r="B111" s="138">
        <v>84101501</v>
      </c>
      <c r="C111" s="124" t="s">
        <v>231</v>
      </c>
      <c r="D111" s="129" t="s">
        <v>229</v>
      </c>
      <c r="E111" s="129" t="s">
        <v>230</v>
      </c>
      <c r="F111" s="88" t="s">
        <v>93</v>
      </c>
      <c r="G111" s="129" t="s">
        <v>119</v>
      </c>
      <c r="H111" s="151">
        <v>14666666</v>
      </c>
      <c r="I111" s="151">
        <v>14666666</v>
      </c>
      <c r="J111" s="140" t="s">
        <v>14</v>
      </c>
      <c r="K111" s="140" t="s">
        <v>14</v>
      </c>
      <c r="L111" s="131" t="s">
        <v>15</v>
      </c>
    </row>
    <row r="112" spans="2:12" ht="94.5" x14ac:dyDescent="0.25">
      <c r="B112" s="138">
        <v>8011015</v>
      </c>
      <c r="C112" s="124" t="s">
        <v>232</v>
      </c>
      <c r="D112" s="129" t="s">
        <v>229</v>
      </c>
      <c r="E112" s="129" t="s">
        <v>230</v>
      </c>
      <c r="F112" s="88" t="s">
        <v>115</v>
      </c>
      <c r="G112" s="129" t="s">
        <v>101</v>
      </c>
      <c r="H112" s="151">
        <v>10500000</v>
      </c>
      <c r="I112" s="151">
        <v>10500000</v>
      </c>
      <c r="J112" s="140" t="s">
        <v>14</v>
      </c>
      <c r="K112" s="140" t="s">
        <v>14</v>
      </c>
      <c r="L112" s="131" t="s">
        <v>15</v>
      </c>
    </row>
    <row r="113" spans="2:12" ht="47.25" x14ac:dyDescent="0.25">
      <c r="B113" s="143">
        <v>81101500</v>
      </c>
      <c r="C113" s="155" t="s">
        <v>233</v>
      </c>
      <c r="D113" s="88" t="s">
        <v>197</v>
      </c>
      <c r="E113" s="156" t="s">
        <v>43</v>
      </c>
      <c r="F113" s="88" t="s">
        <v>99</v>
      </c>
      <c r="G113" s="156" t="s">
        <v>46</v>
      </c>
      <c r="H113" s="157">
        <v>75503426</v>
      </c>
      <c r="I113" s="157">
        <v>75503426</v>
      </c>
      <c r="J113" s="140" t="s">
        <v>14</v>
      </c>
      <c r="K113" s="140" t="s">
        <v>14</v>
      </c>
      <c r="L113" s="131" t="s">
        <v>15</v>
      </c>
    </row>
    <row r="114" spans="2:12" ht="63" x14ac:dyDescent="0.25">
      <c r="B114" s="143">
        <v>81101500</v>
      </c>
      <c r="C114" s="155" t="s">
        <v>234</v>
      </c>
      <c r="D114" s="88" t="s">
        <v>197</v>
      </c>
      <c r="E114" s="156" t="s">
        <v>43</v>
      </c>
      <c r="F114" s="156" t="s">
        <v>35</v>
      </c>
      <c r="G114" s="156" t="s">
        <v>46</v>
      </c>
      <c r="H114" s="157">
        <v>3775171</v>
      </c>
      <c r="I114" s="157">
        <v>3775171</v>
      </c>
      <c r="J114" s="140" t="s">
        <v>14</v>
      </c>
      <c r="K114" s="140" t="s">
        <v>14</v>
      </c>
      <c r="L114" s="131" t="s">
        <v>15</v>
      </c>
    </row>
    <row r="115" spans="2:12" ht="173.25" x14ac:dyDescent="0.25">
      <c r="B115" s="143">
        <v>81101500</v>
      </c>
      <c r="C115" s="136" t="s">
        <v>235</v>
      </c>
      <c r="D115" s="88" t="s">
        <v>197</v>
      </c>
      <c r="E115" s="129" t="s">
        <v>11</v>
      </c>
      <c r="F115" s="88" t="s">
        <v>236</v>
      </c>
      <c r="G115" s="88" t="s">
        <v>237</v>
      </c>
      <c r="H115" s="158">
        <v>532855474</v>
      </c>
      <c r="I115" s="158">
        <v>532855474</v>
      </c>
      <c r="J115" s="140" t="s">
        <v>14</v>
      </c>
      <c r="K115" s="140" t="s">
        <v>14</v>
      </c>
      <c r="L115" s="131" t="s">
        <v>15</v>
      </c>
    </row>
    <row r="116" spans="2:12" ht="173.25" x14ac:dyDescent="0.25">
      <c r="B116" s="143">
        <v>81101500</v>
      </c>
      <c r="C116" s="88" t="s">
        <v>238</v>
      </c>
      <c r="D116" s="88" t="s">
        <v>197</v>
      </c>
      <c r="E116" s="129" t="s">
        <v>239</v>
      </c>
      <c r="F116" s="88" t="s">
        <v>236</v>
      </c>
      <c r="G116" s="88" t="s">
        <v>237</v>
      </c>
      <c r="H116" s="159">
        <v>426243894</v>
      </c>
      <c r="I116" s="159">
        <v>426243894</v>
      </c>
      <c r="J116" s="140" t="s">
        <v>14</v>
      </c>
      <c r="K116" s="140" t="s">
        <v>14</v>
      </c>
      <c r="L116" s="131" t="s">
        <v>15</v>
      </c>
    </row>
    <row r="117" spans="2:12" ht="60" x14ac:dyDescent="0.25">
      <c r="B117" s="45">
        <v>81101500</v>
      </c>
      <c r="C117" s="160" t="s">
        <v>240</v>
      </c>
      <c r="D117" s="45" t="s">
        <v>241</v>
      </c>
      <c r="E117" s="45">
        <v>4</v>
      </c>
      <c r="F117" s="45" t="s">
        <v>52</v>
      </c>
      <c r="G117" s="45" t="s">
        <v>242</v>
      </c>
      <c r="H117" s="161">
        <v>9352898</v>
      </c>
      <c r="I117" s="161">
        <v>9352898</v>
      </c>
      <c r="J117" s="45" t="s">
        <v>14</v>
      </c>
      <c r="K117" s="45" t="s">
        <v>14</v>
      </c>
      <c r="L117" s="45" t="s">
        <v>15</v>
      </c>
    </row>
    <row r="118" spans="2:12" ht="60" x14ac:dyDescent="0.25">
      <c r="B118" s="45">
        <v>81101500</v>
      </c>
      <c r="C118" s="160" t="s">
        <v>243</v>
      </c>
      <c r="D118" s="45" t="s">
        <v>241</v>
      </c>
      <c r="E118" s="45">
        <v>4</v>
      </c>
      <c r="F118" s="45" t="s">
        <v>52</v>
      </c>
      <c r="G118" s="45" t="s">
        <v>40</v>
      </c>
      <c r="H118" s="161">
        <v>197716622</v>
      </c>
      <c r="I118" s="161">
        <v>197716622</v>
      </c>
      <c r="J118" s="45" t="s">
        <v>14</v>
      </c>
      <c r="K118" s="45" t="s">
        <v>14</v>
      </c>
      <c r="L118" s="45" t="s">
        <v>15</v>
      </c>
    </row>
    <row r="119" spans="2:12" ht="60" x14ac:dyDescent="0.25">
      <c r="B119" s="162">
        <v>81101500</v>
      </c>
      <c r="C119" s="160" t="s">
        <v>244</v>
      </c>
      <c r="D119" s="162" t="s">
        <v>241</v>
      </c>
      <c r="E119" s="162">
        <v>4</v>
      </c>
      <c r="F119" s="45" t="s">
        <v>35</v>
      </c>
      <c r="G119" s="162" t="s">
        <v>13</v>
      </c>
      <c r="H119" s="161">
        <v>9885831</v>
      </c>
      <c r="I119" s="161">
        <v>9885831</v>
      </c>
      <c r="J119" s="162" t="s">
        <v>14</v>
      </c>
      <c r="K119" s="162" t="s">
        <v>14</v>
      </c>
      <c r="L119" s="45" t="s">
        <v>15</v>
      </c>
    </row>
    <row r="120" spans="2:12" ht="45" x14ac:dyDescent="0.25">
      <c r="B120" s="162">
        <v>81101500</v>
      </c>
      <c r="C120" s="163" t="s">
        <v>245</v>
      </c>
      <c r="D120" s="162" t="s">
        <v>241</v>
      </c>
      <c r="E120" s="162">
        <v>4</v>
      </c>
      <c r="F120" s="45" t="s">
        <v>52</v>
      </c>
      <c r="G120" s="162" t="s">
        <v>13</v>
      </c>
      <c r="H120" s="161">
        <v>359157310</v>
      </c>
      <c r="I120" s="161">
        <v>359157310</v>
      </c>
      <c r="J120" s="162" t="s">
        <v>14</v>
      </c>
      <c r="K120" s="162" t="s">
        <v>14</v>
      </c>
      <c r="L120" s="45" t="s">
        <v>15</v>
      </c>
    </row>
    <row r="121" spans="2:12" ht="45" x14ac:dyDescent="0.25">
      <c r="B121" s="162">
        <v>81101500</v>
      </c>
      <c r="C121" s="164" t="s">
        <v>246</v>
      </c>
      <c r="D121" s="162" t="s">
        <v>241</v>
      </c>
      <c r="E121" s="162">
        <v>4</v>
      </c>
      <c r="F121" s="45" t="s">
        <v>35</v>
      </c>
      <c r="G121" s="162" t="s">
        <v>13</v>
      </c>
      <c r="H121" s="43">
        <v>17957965.5</v>
      </c>
      <c r="I121" s="43">
        <v>17957965.5</v>
      </c>
      <c r="J121" s="162" t="s">
        <v>14</v>
      </c>
      <c r="K121" s="162" t="s">
        <v>14</v>
      </c>
      <c r="L121" s="45" t="s">
        <v>15</v>
      </c>
    </row>
    <row r="122" spans="2:12" ht="51.75" x14ac:dyDescent="0.25">
      <c r="B122" s="45">
        <v>81101500</v>
      </c>
      <c r="C122" s="45" t="s">
        <v>247</v>
      </c>
      <c r="D122" s="45" t="s">
        <v>248</v>
      </c>
      <c r="E122" s="44" t="s">
        <v>89</v>
      </c>
      <c r="F122" s="108" t="s">
        <v>170</v>
      </c>
      <c r="G122" s="45" t="s">
        <v>249</v>
      </c>
      <c r="H122" s="165">
        <v>102874028</v>
      </c>
      <c r="I122" s="165">
        <v>102874028</v>
      </c>
      <c r="J122" s="45" t="s">
        <v>14</v>
      </c>
      <c r="K122" s="45" t="s">
        <v>14</v>
      </c>
      <c r="L122" s="45" t="s">
        <v>15</v>
      </c>
    </row>
    <row r="123" spans="2:12" ht="51.75" x14ac:dyDescent="0.25">
      <c r="B123" s="45">
        <v>81101500</v>
      </c>
      <c r="C123" s="45" t="s">
        <v>250</v>
      </c>
      <c r="D123" s="162" t="s">
        <v>248</v>
      </c>
      <c r="E123" s="44" t="s">
        <v>89</v>
      </c>
      <c r="F123" s="78" t="s">
        <v>251</v>
      </c>
      <c r="G123" s="45" t="s">
        <v>252</v>
      </c>
      <c r="H123" s="166">
        <v>2057480558</v>
      </c>
      <c r="I123" s="166">
        <v>2057480558</v>
      </c>
      <c r="J123" s="162" t="s">
        <v>14</v>
      </c>
      <c r="K123" s="162" t="s">
        <v>14</v>
      </c>
      <c r="L123" s="45" t="s">
        <v>15</v>
      </c>
    </row>
    <row r="124" spans="2:12" ht="30" x14ac:dyDescent="0.25">
      <c r="B124" s="45">
        <v>81101500</v>
      </c>
      <c r="C124" s="167" t="s">
        <v>253</v>
      </c>
      <c r="D124" s="162" t="s">
        <v>248</v>
      </c>
      <c r="E124" s="44" t="s">
        <v>89</v>
      </c>
      <c r="F124" s="78" t="s">
        <v>251</v>
      </c>
      <c r="G124" s="45" t="s">
        <v>254</v>
      </c>
      <c r="H124" s="166">
        <v>666631189</v>
      </c>
      <c r="I124" s="166">
        <v>666631189</v>
      </c>
      <c r="J124" s="162" t="s">
        <v>14</v>
      </c>
      <c r="K124" s="162" t="s">
        <v>14</v>
      </c>
      <c r="L124" s="167" t="s">
        <v>15</v>
      </c>
    </row>
    <row r="125" spans="2:12" ht="30" x14ac:dyDescent="0.25">
      <c r="B125" s="45">
        <v>81101500</v>
      </c>
      <c r="C125" s="167" t="s">
        <v>255</v>
      </c>
      <c r="D125" s="162" t="s">
        <v>248</v>
      </c>
      <c r="E125" s="44" t="s">
        <v>89</v>
      </c>
      <c r="F125" s="78" t="s">
        <v>256</v>
      </c>
      <c r="G125" s="45" t="s">
        <v>257</v>
      </c>
      <c r="H125" s="168">
        <v>33331559</v>
      </c>
      <c r="I125" s="168">
        <v>33331559</v>
      </c>
      <c r="J125" s="162" t="s">
        <v>14</v>
      </c>
      <c r="K125" s="162" t="s">
        <v>14</v>
      </c>
      <c r="L125" s="167" t="s">
        <v>15</v>
      </c>
    </row>
    <row r="126" spans="2:12" ht="45" x14ac:dyDescent="0.25">
      <c r="B126" s="45">
        <v>81101500</v>
      </c>
      <c r="C126" s="169" t="s">
        <v>258</v>
      </c>
      <c r="D126" s="162" t="s">
        <v>259</v>
      </c>
      <c r="E126" s="44" t="s">
        <v>89</v>
      </c>
      <c r="F126" s="78" t="s">
        <v>251</v>
      </c>
      <c r="G126" s="45" t="s">
        <v>260</v>
      </c>
      <c r="H126" s="161">
        <v>619047659</v>
      </c>
      <c r="I126" s="161">
        <v>619047659</v>
      </c>
      <c r="J126" s="162" t="s">
        <v>14</v>
      </c>
      <c r="K126" s="162" t="s">
        <v>14</v>
      </c>
      <c r="L126" s="167" t="s">
        <v>15</v>
      </c>
    </row>
    <row r="127" spans="2:12" ht="45" x14ac:dyDescent="0.25">
      <c r="B127" s="45">
        <v>81101500</v>
      </c>
      <c r="C127" s="169" t="s">
        <v>261</v>
      </c>
      <c r="D127" s="162" t="s">
        <v>259</v>
      </c>
      <c r="E127" s="170" t="s">
        <v>89</v>
      </c>
      <c r="F127" s="78" t="s">
        <v>256</v>
      </c>
      <c r="G127" s="45" t="s">
        <v>260</v>
      </c>
      <c r="H127" s="161">
        <v>30952383</v>
      </c>
      <c r="I127" s="161">
        <v>30952383</v>
      </c>
      <c r="J127" s="162" t="s">
        <v>14</v>
      </c>
      <c r="K127" s="162" t="s">
        <v>14</v>
      </c>
      <c r="L127" s="167" t="s">
        <v>15</v>
      </c>
    </row>
    <row r="128" spans="2:12" ht="90" x14ac:dyDescent="0.25">
      <c r="B128" s="45">
        <v>81101500</v>
      </c>
      <c r="C128" s="171" t="s">
        <v>262</v>
      </c>
      <c r="D128" s="45" t="s">
        <v>241</v>
      </c>
      <c r="E128" s="45">
        <v>4</v>
      </c>
      <c r="F128" s="45" t="s">
        <v>52</v>
      </c>
      <c r="G128" s="45" t="s">
        <v>242</v>
      </c>
      <c r="H128" s="172">
        <v>343902798.5</v>
      </c>
      <c r="I128" s="165">
        <v>343902798.5</v>
      </c>
      <c r="J128" s="45" t="s">
        <v>14</v>
      </c>
      <c r="K128" s="45" t="s">
        <v>14</v>
      </c>
      <c r="L128" s="45" t="s">
        <v>15</v>
      </c>
    </row>
    <row r="129" spans="1:12" ht="90" x14ac:dyDescent="0.25">
      <c r="B129" s="45">
        <v>81101500</v>
      </c>
      <c r="C129" s="171" t="s">
        <v>263</v>
      </c>
      <c r="D129" s="45" t="s">
        <v>241</v>
      </c>
      <c r="E129" s="45">
        <v>4</v>
      </c>
      <c r="F129" s="45" t="s">
        <v>35</v>
      </c>
      <c r="G129" s="45" t="s">
        <v>242</v>
      </c>
      <c r="H129" s="172">
        <v>17195139.879999999</v>
      </c>
      <c r="I129" s="165">
        <v>17195139.879999999</v>
      </c>
      <c r="J129" s="45" t="s">
        <v>14</v>
      </c>
      <c r="K129" s="45" t="s">
        <v>14</v>
      </c>
      <c r="L129" s="45" t="s">
        <v>15</v>
      </c>
    </row>
    <row r="130" spans="1:12" ht="45" x14ac:dyDescent="0.25">
      <c r="B130" s="113">
        <v>86101700</v>
      </c>
      <c r="C130" s="173" t="s">
        <v>264</v>
      </c>
      <c r="D130" s="111">
        <v>42156</v>
      </c>
      <c r="E130" s="110" t="s">
        <v>50</v>
      </c>
      <c r="F130" s="109" t="s">
        <v>265</v>
      </c>
      <c r="G130" s="110" t="s">
        <v>90</v>
      </c>
      <c r="H130" s="46">
        <v>200031819</v>
      </c>
      <c r="I130" s="46">
        <v>200031819</v>
      </c>
      <c r="J130" s="109" t="s">
        <v>14</v>
      </c>
      <c r="K130" s="109" t="s">
        <v>14</v>
      </c>
      <c r="L130" s="113" t="s">
        <v>266</v>
      </c>
    </row>
    <row r="131" spans="1:12" ht="90" x14ac:dyDescent="0.25">
      <c r="A131" s="67"/>
      <c r="B131" s="174">
        <v>81101500</v>
      </c>
      <c r="C131" s="175" t="s">
        <v>267</v>
      </c>
      <c r="D131" s="176" t="s">
        <v>268</v>
      </c>
      <c r="E131" s="177" t="s">
        <v>147</v>
      </c>
      <c r="F131" s="176" t="s">
        <v>100</v>
      </c>
      <c r="G131" s="176" t="s">
        <v>269</v>
      </c>
      <c r="H131" s="178">
        <v>167500690</v>
      </c>
      <c r="I131" s="178">
        <v>167500690</v>
      </c>
      <c r="J131" s="179" t="s">
        <v>14</v>
      </c>
      <c r="K131" s="179" t="s">
        <v>14</v>
      </c>
      <c r="L131" s="180" t="s">
        <v>15</v>
      </c>
    </row>
    <row r="132" spans="1:12" ht="90" x14ac:dyDescent="0.25">
      <c r="A132" s="67"/>
      <c r="B132" s="174">
        <v>81101500</v>
      </c>
      <c r="C132" s="175" t="s">
        <v>270</v>
      </c>
      <c r="D132" s="176" t="s">
        <v>268</v>
      </c>
      <c r="E132" s="177" t="s">
        <v>147</v>
      </c>
      <c r="F132" s="176" t="s">
        <v>100</v>
      </c>
      <c r="G132" s="176" t="s">
        <v>269</v>
      </c>
      <c r="H132" s="181">
        <v>8375036</v>
      </c>
      <c r="I132" s="182">
        <v>8375036</v>
      </c>
      <c r="J132" s="179" t="s">
        <v>14</v>
      </c>
      <c r="K132" s="179" t="s">
        <v>14</v>
      </c>
      <c r="L132" s="180" t="s">
        <v>15</v>
      </c>
    </row>
    <row r="133" spans="1:12" ht="36" x14ac:dyDescent="0.25">
      <c r="B133" s="183">
        <v>81101500</v>
      </c>
      <c r="C133" s="184" t="s">
        <v>271</v>
      </c>
      <c r="D133" s="91" t="s">
        <v>268</v>
      </c>
      <c r="E133" s="185" t="s">
        <v>272</v>
      </c>
      <c r="F133" s="91" t="s">
        <v>100</v>
      </c>
      <c r="G133" s="91" t="s">
        <v>237</v>
      </c>
      <c r="H133" s="186">
        <v>391660851</v>
      </c>
      <c r="I133" s="187">
        <v>391660851</v>
      </c>
      <c r="J133" s="170" t="s">
        <v>14</v>
      </c>
      <c r="K133" s="170" t="s">
        <v>14</v>
      </c>
      <c r="L133" s="188" t="s">
        <v>15</v>
      </c>
    </row>
    <row r="134" spans="1:12" ht="36" x14ac:dyDescent="0.25">
      <c r="B134" s="183">
        <v>81101500</v>
      </c>
      <c r="C134" s="184" t="s">
        <v>273</v>
      </c>
      <c r="D134" s="91" t="s">
        <v>268</v>
      </c>
      <c r="E134" s="185" t="s">
        <v>272</v>
      </c>
      <c r="F134" s="91" t="s">
        <v>100</v>
      </c>
      <c r="G134" s="91" t="s">
        <v>237</v>
      </c>
      <c r="H134" s="186">
        <v>34583043</v>
      </c>
      <c r="I134" s="186">
        <v>34583043</v>
      </c>
      <c r="J134" s="170" t="s">
        <v>14</v>
      </c>
      <c r="K134" s="170" t="s">
        <v>14</v>
      </c>
      <c r="L134" s="188" t="s">
        <v>15</v>
      </c>
    </row>
    <row r="135" spans="1:12" ht="33.75" x14ac:dyDescent="0.25">
      <c r="B135" s="189">
        <v>81101500</v>
      </c>
      <c r="C135" s="47" t="s">
        <v>274</v>
      </c>
      <c r="D135" s="48">
        <v>42186</v>
      </c>
      <c r="E135" s="49" t="s">
        <v>22</v>
      </c>
      <c r="F135" s="49" t="s">
        <v>275</v>
      </c>
      <c r="G135" s="50" t="s">
        <v>276</v>
      </c>
      <c r="H135" s="51">
        <v>101695897</v>
      </c>
      <c r="I135" s="51">
        <v>101695897</v>
      </c>
      <c r="J135" s="190" t="s">
        <v>25</v>
      </c>
      <c r="K135" s="49" t="s">
        <v>36</v>
      </c>
      <c r="L135" s="191" t="s">
        <v>15</v>
      </c>
    </row>
    <row r="136" spans="1:12" ht="33.75" x14ac:dyDescent="0.25">
      <c r="B136" s="189">
        <v>81101500</v>
      </c>
      <c r="C136" s="47" t="s">
        <v>277</v>
      </c>
      <c r="D136" s="48">
        <v>42186</v>
      </c>
      <c r="E136" s="49" t="s">
        <v>22</v>
      </c>
      <c r="F136" s="49" t="s">
        <v>256</v>
      </c>
      <c r="G136" s="50" t="s">
        <v>276</v>
      </c>
      <c r="H136" s="52">
        <v>5084795</v>
      </c>
      <c r="I136" s="52">
        <v>5084795</v>
      </c>
      <c r="J136" s="190" t="s">
        <v>25</v>
      </c>
      <c r="K136" s="49" t="s">
        <v>36</v>
      </c>
      <c r="L136" s="191" t="s">
        <v>15</v>
      </c>
    </row>
    <row r="137" spans="1:12" ht="38.25" x14ac:dyDescent="0.25">
      <c r="B137" s="183">
        <v>81101500</v>
      </c>
      <c r="C137" s="184" t="s">
        <v>278</v>
      </c>
      <c r="D137" s="91" t="s">
        <v>279</v>
      </c>
      <c r="E137" s="185" t="s">
        <v>230</v>
      </c>
      <c r="F137" s="91" t="s">
        <v>280</v>
      </c>
      <c r="G137" s="185" t="s">
        <v>119</v>
      </c>
      <c r="H137" s="187">
        <v>11050000</v>
      </c>
      <c r="I137" s="187">
        <v>11050000</v>
      </c>
      <c r="J137" s="170" t="s">
        <v>14</v>
      </c>
      <c r="K137" s="170" t="s">
        <v>14</v>
      </c>
      <c r="L137" s="188" t="s">
        <v>15</v>
      </c>
    </row>
    <row r="138" spans="1:12" ht="48" x14ac:dyDescent="0.25">
      <c r="B138" s="183">
        <v>80111600</v>
      </c>
      <c r="C138" s="184" t="s">
        <v>281</v>
      </c>
      <c r="D138" s="91" t="s">
        <v>282</v>
      </c>
      <c r="E138" s="185" t="s">
        <v>283</v>
      </c>
      <c r="F138" s="91" t="s">
        <v>280</v>
      </c>
      <c r="G138" s="185" t="s">
        <v>101</v>
      </c>
      <c r="H138" s="192">
        <v>13200000</v>
      </c>
      <c r="I138" s="192">
        <f>+H138</f>
        <v>13200000</v>
      </c>
      <c r="J138" s="170" t="s">
        <v>14</v>
      </c>
      <c r="K138" s="170" t="s">
        <v>14</v>
      </c>
      <c r="L138" s="188" t="s">
        <v>15</v>
      </c>
    </row>
    <row r="139" spans="1:12" ht="48" x14ac:dyDescent="0.25">
      <c r="B139" s="193">
        <v>81101500</v>
      </c>
      <c r="C139" s="184" t="s">
        <v>284</v>
      </c>
      <c r="D139" s="91" t="s">
        <v>282</v>
      </c>
      <c r="E139" s="185" t="s">
        <v>283</v>
      </c>
      <c r="F139" s="91" t="s">
        <v>280</v>
      </c>
      <c r="G139" s="185" t="s">
        <v>119</v>
      </c>
      <c r="H139" s="192">
        <v>19250000</v>
      </c>
      <c r="I139" s="192">
        <f>+H139</f>
        <v>19250000</v>
      </c>
      <c r="J139" s="170" t="s">
        <v>14</v>
      </c>
      <c r="K139" s="170" t="s">
        <v>14</v>
      </c>
      <c r="L139" s="188" t="s">
        <v>15</v>
      </c>
    </row>
    <row r="140" spans="1:12" ht="38.25" x14ac:dyDescent="0.25">
      <c r="B140" s="193">
        <v>81101500</v>
      </c>
      <c r="C140" s="184" t="s">
        <v>285</v>
      </c>
      <c r="D140" s="91" t="s">
        <v>282</v>
      </c>
      <c r="E140" s="185" t="s">
        <v>283</v>
      </c>
      <c r="F140" s="91" t="s">
        <v>280</v>
      </c>
      <c r="G140" s="185" t="s">
        <v>119</v>
      </c>
      <c r="H140" s="192">
        <v>10766666</v>
      </c>
      <c r="I140" s="192">
        <f>+H140</f>
        <v>10766666</v>
      </c>
      <c r="J140" s="170" t="s">
        <v>14</v>
      </c>
      <c r="K140" s="170" t="s">
        <v>14</v>
      </c>
      <c r="L140" s="188" t="s">
        <v>15</v>
      </c>
    </row>
    <row r="141" spans="1:12" ht="60" x14ac:dyDescent="0.25">
      <c r="B141" s="193">
        <v>80111614</v>
      </c>
      <c r="C141" s="184" t="s">
        <v>286</v>
      </c>
      <c r="D141" s="91" t="s">
        <v>282</v>
      </c>
      <c r="E141" s="185" t="s">
        <v>283</v>
      </c>
      <c r="F141" s="91" t="s">
        <v>280</v>
      </c>
      <c r="G141" s="185" t="s">
        <v>119</v>
      </c>
      <c r="H141" s="192">
        <v>19250000</v>
      </c>
      <c r="I141" s="192">
        <f>+H141</f>
        <v>19250000</v>
      </c>
      <c r="J141" s="170" t="s">
        <v>14</v>
      </c>
      <c r="K141" s="170" t="s">
        <v>14</v>
      </c>
      <c r="L141" s="188" t="s">
        <v>15</v>
      </c>
    </row>
    <row r="142" spans="1:12" ht="60" x14ac:dyDescent="0.25">
      <c r="B142" s="193">
        <v>80111614</v>
      </c>
      <c r="C142" s="184" t="s">
        <v>286</v>
      </c>
      <c r="D142" s="91" t="s">
        <v>282</v>
      </c>
      <c r="E142" s="185" t="s">
        <v>283</v>
      </c>
      <c r="F142" s="91" t="s">
        <v>280</v>
      </c>
      <c r="G142" s="185" t="s">
        <v>119</v>
      </c>
      <c r="H142" s="192">
        <v>19250000</v>
      </c>
      <c r="I142" s="192">
        <f>+H142</f>
        <v>19250000</v>
      </c>
      <c r="J142" s="170" t="s">
        <v>14</v>
      </c>
      <c r="K142" s="170" t="s">
        <v>14</v>
      </c>
      <c r="L142" s="188" t="s">
        <v>15</v>
      </c>
    </row>
    <row r="143" spans="1:12" ht="33.75" x14ac:dyDescent="0.25">
      <c r="B143" s="189">
        <v>81101500</v>
      </c>
      <c r="C143" s="47" t="s">
        <v>287</v>
      </c>
      <c r="D143" s="48">
        <v>42156</v>
      </c>
      <c r="E143" s="49" t="s">
        <v>50</v>
      </c>
      <c r="F143" s="49" t="s">
        <v>102</v>
      </c>
      <c r="G143" s="50" t="s">
        <v>288</v>
      </c>
      <c r="H143" s="53">
        <v>39895649</v>
      </c>
      <c r="I143" s="53">
        <v>39895649</v>
      </c>
      <c r="J143" s="190" t="s">
        <v>14</v>
      </c>
      <c r="K143" s="49" t="s">
        <v>36</v>
      </c>
      <c r="L143" s="191" t="s">
        <v>15</v>
      </c>
    </row>
    <row r="144" spans="1:12" ht="33.75" x14ac:dyDescent="0.25">
      <c r="B144" s="189">
        <v>81101500</v>
      </c>
      <c r="C144" s="47" t="s">
        <v>287</v>
      </c>
      <c r="D144" s="48">
        <v>42156</v>
      </c>
      <c r="E144" s="49" t="s">
        <v>53</v>
      </c>
      <c r="F144" s="49" t="s">
        <v>102</v>
      </c>
      <c r="G144" s="50" t="s">
        <v>288</v>
      </c>
      <c r="H144" s="54">
        <v>1994782</v>
      </c>
      <c r="I144" s="54">
        <v>1994782</v>
      </c>
      <c r="J144" s="190" t="s">
        <v>14</v>
      </c>
      <c r="K144" s="49" t="s">
        <v>36</v>
      </c>
      <c r="L144" s="191" t="s">
        <v>15</v>
      </c>
    </row>
    <row r="145" spans="2:12" ht="23.25" x14ac:dyDescent="0.25">
      <c r="B145" s="189">
        <v>81101500</v>
      </c>
      <c r="C145" s="55" t="s">
        <v>289</v>
      </c>
      <c r="D145" s="48">
        <v>42156</v>
      </c>
      <c r="E145" s="49" t="s">
        <v>50</v>
      </c>
      <c r="F145" s="49" t="s">
        <v>102</v>
      </c>
      <c r="G145" s="50" t="s">
        <v>290</v>
      </c>
      <c r="H145" s="53">
        <v>27017000</v>
      </c>
      <c r="I145" s="53">
        <v>27017000</v>
      </c>
      <c r="J145" s="190" t="s">
        <v>14</v>
      </c>
      <c r="K145" s="49" t="s">
        <v>36</v>
      </c>
      <c r="L145" s="191" t="s">
        <v>15</v>
      </c>
    </row>
    <row r="146" spans="2:12" ht="23.25" x14ac:dyDescent="0.25">
      <c r="B146" s="189">
        <v>81101500</v>
      </c>
      <c r="C146" s="55" t="s">
        <v>289</v>
      </c>
      <c r="D146" s="48">
        <v>42156</v>
      </c>
      <c r="E146" s="49" t="s">
        <v>50</v>
      </c>
      <c r="F146" s="49" t="s">
        <v>102</v>
      </c>
      <c r="G146" s="50" t="s">
        <v>288</v>
      </c>
      <c r="H146" s="53">
        <v>11062670</v>
      </c>
      <c r="I146" s="53">
        <v>11062670</v>
      </c>
      <c r="J146" s="190" t="s">
        <v>14</v>
      </c>
      <c r="K146" s="49" t="s">
        <v>36</v>
      </c>
      <c r="L146" s="191" t="s">
        <v>15</v>
      </c>
    </row>
    <row r="147" spans="2:12" ht="23.25" x14ac:dyDescent="0.25">
      <c r="B147" s="189">
        <v>81101500</v>
      </c>
      <c r="C147" s="55" t="s">
        <v>289</v>
      </c>
      <c r="D147" s="48">
        <v>42156</v>
      </c>
      <c r="E147" s="49" t="s">
        <v>53</v>
      </c>
      <c r="F147" s="49" t="s">
        <v>102</v>
      </c>
      <c r="G147" s="50" t="s">
        <v>288</v>
      </c>
      <c r="H147" s="53">
        <v>1903984</v>
      </c>
      <c r="I147" s="53">
        <v>1903984</v>
      </c>
      <c r="J147" s="190" t="s">
        <v>14</v>
      </c>
      <c r="K147" s="49" t="s">
        <v>36</v>
      </c>
      <c r="L147" s="191" t="s">
        <v>15</v>
      </c>
    </row>
    <row r="148" spans="2:12" ht="22.5" x14ac:dyDescent="0.25">
      <c r="B148" s="189">
        <v>81101500</v>
      </c>
      <c r="C148" s="56" t="s">
        <v>291</v>
      </c>
      <c r="D148" s="48">
        <v>42156</v>
      </c>
      <c r="E148" s="49" t="s">
        <v>50</v>
      </c>
      <c r="F148" s="49" t="s">
        <v>102</v>
      </c>
      <c r="G148" s="50" t="s">
        <v>288</v>
      </c>
      <c r="H148" s="53">
        <v>38087303</v>
      </c>
      <c r="I148" s="53">
        <v>38087303</v>
      </c>
      <c r="J148" s="190" t="s">
        <v>14</v>
      </c>
      <c r="K148" s="49" t="s">
        <v>36</v>
      </c>
      <c r="L148" s="191" t="s">
        <v>15</v>
      </c>
    </row>
    <row r="149" spans="2:12" ht="22.5" x14ac:dyDescent="0.25">
      <c r="B149" s="189">
        <v>81101500</v>
      </c>
      <c r="C149" s="56" t="s">
        <v>291</v>
      </c>
      <c r="D149" s="48">
        <v>42156</v>
      </c>
      <c r="E149" s="49" t="s">
        <v>53</v>
      </c>
      <c r="F149" s="49" t="s">
        <v>102</v>
      </c>
      <c r="G149" s="50" t="s">
        <v>288</v>
      </c>
      <c r="H149" s="53">
        <v>1904365</v>
      </c>
      <c r="I149" s="53">
        <v>1904365</v>
      </c>
      <c r="J149" s="190" t="s">
        <v>14</v>
      </c>
      <c r="K149" s="49" t="s">
        <v>36</v>
      </c>
      <c r="L149" s="191" t="s">
        <v>15</v>
      </c>
    </row>
    <row r="150" spans="2:12" ht="56.25" x14ac:dyDescent="0.25">
      <c r="B150" s="189"/>
      <c r="C150" s="56" t="s">
        <v>292</v>
      </c>
      <c r="D150" s="48">
        <v>42217</v>
      </c>
      <c r="E150" s="49" t="s">
        <v>147</v>
      </c>
      <c r="F150" s="49" t="s">
        <v>100</v>
      </c>
      <c r="G150" s="50" t="s">
        <v>242</v>
      </c>
      <c r="H150" s="53">
        <v>205150000</v>
      </c>
      <c r="I150" s="53">
        <v>205150000</v>
      </c>
      <c r="J150" s="190" t="s">
        <v>14</v>
      </c>
      <c r="K150" s="49" t="s">
        <v>36</v>
      </c>
      <c r="L150" s="191" t="s">
        <v>15</v>
      </c>
    </row>
    <row r="151" spans="2:12" ht="56.25" x14ac:dyDescent="0.25">
      <c r="B151" s="189"/>
      <c r="C151" s="56" t="s">
        <v>293</v>
      </c>
      <c r="D151" s="48">
        <v>42217</v>
      </c>
      <c r="E151" s="49" t="s">
        <v>147</v>
      </c>
      <c r="F151" s="49" t="s">
        <v>102</v>
      </c>
      <c r="G151" s="50" t="s">
        <v>242</v>
      </c>
      <c r="H151" s="187">
        <v>35703850</v>
      </c>
      <c r="I151" s="187">
        <v>35703850</v>
      </c>
      <c r="J151" s="190" t="s">
        <v>14</v>
      </c>
      <c r="K151" s="49" t="s">
        <v>36</v>
      </c>
      <c r="L151" s="191" t="s">
        <v>15</v>
      </c>
    </row>
    <row r="152" spans="2:12" ht="27" x14ac:dyDescent="0.25">
      <c r="B152" s="189">
        <v>81101500</v>
      </c>
      <c r="C152" s="194" t="s">
        <v>294</v>
      </c>
      <c r="D152" s="48">
        <v>42217</v>
      </c>
      <c r="E152" s="49" t="s">
        <v>91</v>
      </c>
      <c r="F152" s="49" t="s">
        <v>295</v>
      </c>
      <c r="G152" s="50" t="s">
        <v>296</v>
      </c>
      <c r="H152" s="195">
        <v>161473630.13</v>
      </c>
      <c r="I152" s="195">
        <v>161473630.13</v>
      </c>
      <c r="J152" s="196" t="s">
        <v>25</v>
      </c>
      <c r="K152" s="49" t="s">
        <v>36</v>
      </c>
      <c r="L152" s="191" t="s">
        <v>15</v>
      </c>
    </row>
    <row r="153" spans="2:12" ht="27" x14ac:dyDescent="0.25">
      <c r="B153" s="189">
        <v>81101500</v>
      </c>
      <c r="C153" s="57" t="s">
        <v>297</v>
      </c>
      <c r="D153" s="48">
        <v>42217</v>
      </c>
      <c r="E153" s="49" t="s">
        <v>298</v>
      </c>
      <c r="F153" s="49" t="s">
        <v>28</v>
      </c>
      <c r="G153" s="50" t="s">
        <v>296</v>
      </c>
      <c r="H153" s="197">
        <v>8073681.5099999998</v>
      </c>
      <c r="I153" s="197">
        <v>8073681.5099999998</v>
      </c>
      <c r="J153" s="198" t="s">
        <v>25</v>
      </c>
      <c r="K153" s="49" t="s">
        <v>36</v>
      </c>
      <c r="L153" s="191" t="s">
        <v>15</v>
      </c>
    </row>
    <row r="154" spans="2:12" ht="27" x14ac:dyDescent="0.25">
      <c r="B154" s="189">
        <v>81101500</v>
      </c>
      <c r="C154" s="199" t="s">
        <v>299</v>
      </c>
      <c r="D154" s="48">
        <v>42217</v>
      </c>
      <c r="E154" s="49" t="s">
        <v>22</v>
      </c>
      <c r="F154" s="49" t="s">
        <v>28</v>
      </c>
      <c r="G154" s="50" t="s">
        <v>296</v>
      </c>
      <c r="H154" s="197">
        <v>38131547</v>
      </c>
      <c r="I154" s="197">
        <v>38131547</v>
      </c>
      <c r="J154" s="196" t="s">
        <v>25</v>
      </c>
      <c r="K154" s="49" t="s">
        <v>36</v>
      </c>
      <c r="L154" s="191" t="s">
        <v>15</v>
      </c>
    </row>
    <row r="155" spans="2:12" ht="27" x14ac:dyDescent="0.25">
      <c r="B155" s="189">
        <v>81101500</v>
      </c>
      <c r="C155" s="199" t="s">
        <v>300</v>
      </c>
      <c r="D155" s="48">
        <v>42217</v>
      </c>
      <c r="E155" s="49" t="s">
        <v>27</v>
      </c>
      <c r="F155" s="49" t="s">
        <v>28</v>
      </c>
      <c r="G155" s="50" t="s">
        <v>296</v>
      </c>
      <c r="H155" s="197">
        <v>1906577</v>
      </c>
      <c r="I155" s="197">
        <v>1906577</v>
      </c>
      <c r="J155" s="198" t="s">
        <v>25</v>
      </c>
      <c r="K155" s="49" t="s">
        <v>36</v>
      </c>
      <c r="L155" s="191" t="s">
        <v>15</v>
      </c>
    </row>
    <row r="156" spans="2:12" ht="36" x14ac:dyDescent="0.25">
      <c r="B156" s="200"/>
      <c r="C156" s="201" t="s">
        <v>301</v>
      </c>
      <c r="D156" s="202" t="s">
        <v>302</v>
      </c>
      <c r="E156" s="202" t="s">
        <v>188</v>
      </c>
      <c r="F156" s="91" t="s">
        <v>12</v>
      </c>
      <c r="G156" s="202" t="s">
        <v>13</v>
      </c>
      <c r="H156" s="203">
        <v>2043263774</v>
      </c>
      <c r="I156" s="203">
        <v>2043263774</v>
      </c>
      <c r="J156" s="170" t="s">
        <v>14</v>
      </c>
      <c r="K156" s="170" t="s">
        <v>14</v>
      </c>
      <c r="L156" s="188" t="s">
        <v>15</v>
      </c>
    </row>
    <row r="157" spans="2:12" ht="36" x14ac:dyDescent="0.25">
      <c r="B157" s="200"/>
      <c r="C157" s="201" t="s">
        <v>303</v>
      </c>
      <c r="D157" s="202" t="s">
        <v>302</v>
      </c>
      <c r="E157" s="202" t="s">
        <v>188</v>
      </c>
      <c r="F157" s="91" t="s">
        <v>99</v>
      </c>
      <c r="G157" s="202" t="s">
        <v>13</v>
      </c>
      <c r="H157" s="203">
        <v>102163189</v>
      </c>
      <c r="I157" s="203">
        <v>102163189</v>
      </c>
      <c r="J157" s="170" t="s">
        <v>14</v>
      </c>
      <c r="K157" s="170" t="s">
        <v>14</v>
      </c>
      <c r="L157" s="188" t="s">
        <v>15</v>
      </c>
    </row>
    <row r="158" spans="2:12" ht="36" x14ac:dyDescent="0.25">
      <c r="B158" s="204"/>
      <c r="C158" s="205" t="s">
        <v>304</v>
      </c>
      <c r="D158" s="202" t="s">
        <v>302</v>
      </c>
      <c r="E158" s="202" t="s">
        <v>50</v>
      </c>
      <c r="F158" s="91" t="s">
        <v>305</v>
      </c>
      <c r="G158" s="202" t="s">
        <v>13</v>
      </c>
      <c r="H158" s="206">
        <v>4749999834</v>
      </c>
      <c r="I158" s="206">
        <v>4749999834</v>
      </c>
      <c r="J158" s="170" t="s">
        <v>14</v>
      </c>
      <c r="K158" s="170" t="s">
        <v>14</v>
      </c>
      <c r="L158" s="188" t="s">
        <v>15</v>
      </c>
    </row>
    <row r="159" spans="2:12" ht="36" x14ac:dyDescent="0.25">
      <c r="B159" s="204"/>
      <c r="C159" s="205" t="s">
        <v>306</v>
      </c>
      <c r="D159" s="202" t="s">
        <v>302</v>
      </c>
      <c r="E159" s="202" t="s">
        <v>50</v>
      </c>
      <c r="F159" s="91" t="s">
        <v>305</v>
      </c>
      <c r="G159" s="202" t="s">
        <v>13</v>
      </c>
      <c r="H159" s="206">
        <v>237499991</v>
      </c>
      <c r="I159" s="206">
        <v>237499991</v>
      </c>
      <c r="J159" s="170" t="s">
        <v>14</v>
      </c>
      <c r="K159" s="170" t="s">
        <v>14</v>
      </c>
      <c r="L159" s="188" t="s">
        <v>15</v>
      </c>
    </row>
    <row r="160" spans="2:12" ht="36" x14ac:dyDescent="0.25">
      <c r="B160" s="207"/>
      <c r="C160" s="58" t="s">
        <v>307</v>
      </c>
      <c r="D160" s="59" t="s">
        <v>302</v>
      </c>
      <c r="E160" s="59" t="s">
        <v>308</v>
      </c>
      <c r="F160" s="60" t="s">
        <v>12</v>
      </c>
      <c r="G160" s="59" t="s">
        <v>13</v>
      </c>
      <c r="H160" s="61">
        <v>29443305409.849998</v>
      </c>
      <c r="I160" s="61">
        <v>29443305409.849998</v>
      </c>
      <c r="J160" s="109" t="s">
        <v>14</v>
      </c>
      <c r="K160" s="109" t="s">
        <v>14</v>
      </c>
      <c r="L160" s="62" t="s">
        <v>15</v>
      </c>
    </row>
    <row r="161" spans="1:12" ht="48" x14ac:dyDescent="0.25">
      <c r="B161" s="204"/>
      <c r="C161" s="58" t="s">
        <v>309</v>
      </c>
      <c r="D161" s="202" t="s">
        <v>302</v>
      </c>
      <c r="E161" s="202" t="s">
        <v>308</v>
      </c>
      <c r="F161" s="91" t="s">
        <v>12</v>
      </c>
      <c r="G161" s="202" t="s">
        <v>13</v>
      </c>
      <c r="H161" s="208">
        <v>1475854908</v>
      </c>
      <c r="I161" s="208">
        <v>1475854908</v>
      </c>
      <c r="J161" s="170" t="s">
        <v>14</v>
      </c>
      <c r="K161" s="170" t="s">
        <v>14</v>
      </c>
      <c r="L161" s="188" t="s">
        <v>15</v>
      </c>
    </row>
    <row r="162" spans="1:12" ht="36" x14ac:dyDescent="0.25">
      <c r="B162" s="204"/>
      <c r="C162" s="205" t="s">
        <v>310</v>
      </c>
      <c r="D162" s="202" t="s">
        <v>302</v>
      </c>
      <c r="E162" s="202" t="s">
        <v>147</v>
      </c>
      <c r="F162" s="91" t="s">
        <v>305</v>
      </c>
      <c r="G162" s="202" t="s">
        <v>13</v>
      </c>
      <c r="H162" s="206">
        <v>3733786739</v>
      </c>
      <c r="I162" s="206">
        <v>3733786739</v>
      </c>
      <c r="J162" s="170" t="s">
        <v>14</v>
      </c>
      <c r="K162" s="170" t="s">
        <v>14</v>
      </c>
      <c r="L162" s="188" t="s">
        <v>15</v>
      </c>
    </row>
    <row r="163" spans="1:12" ht="36" x14ac:dyDescent="0.25">
      <c r="B163" s="204"/>
      <c r="C163" s="205" t="s">
        <v>311</v>
      </c>
      <c r="D163" s="202" t="s">
        <v>302</v>
      </c>
      <c r="E163" s="202" t="s">
        <v>147</v>
      </c>
      <c r="F163" s="91" t="s">
        <v>305</v>
      </c>
      <c r="G163" s="202" t="s">
        <v>13</v>
      </c>
      <c r="H163" s="206">
        <v>174484000</v>
      </c>
      <c r="I163" s="206">
        <v>174484000</v>
      </c>
      <c r="J163" s="170" t="s">
        <v>14</v>
      </c>
      <c r="K163" s="170" t="s">
        <v>14</v>
      </c>
      <c r="L163" s="188" t="s">
        <v>15</v>
      </c>
    </row>
    <row r="164" spans="1:12" ht="38.25" x14ac:dyDescent="0.25">
      <c r="B164" s="204"/>
      <c r="C164" s="209" t="s">
        <v>312</v>
      </c>
      <c r="D164" s="202" t="s">
        <v>302</v>
      </c>
      <c r="E164" s="202" t="s">
        <v>313</v>
      </c>
      <c r="F164" s="91" t="s">
        <v>12</v>
      </c>
      <c r="G164" s="202" t="s">
        <v>13</v>
      </c>
      <c r="H164" s="206">
        <v>4626591235</v>
      </c>
      <c r="I164" s="206">
        <v>4626591235</v>
      </c>
      <c r="J164" s="170" t="s">
        <v>14</v>
      </c>
      <c r="K164" s="170" t="s">
        <v>14</v>
      </c>
      <c r="L164" s="188" t="s">
        <v>15</v>
      </c>
    </row>
    <row r="165" spans="1:12" ht="38.25" x14ac:dyDescent="0.25">
      <c r="B165" s="204"/>
      <c r="C165" s="209" t="s">
        <v>314</v>
      </c>
      <c r="D165" s="202" t="s">
        <v>302</v>
      </c>
      <c r="E165" s="202" t="s">
        <v>313</v>
      </c>
      <c r="F165" s="91" t="s">
        <v>99</v>
      </c>
      <c r="G165" s="202" t="s">
        <v>13</v>
      </c>
      <c r="H165" s="206">
        <v>227910896</v>
      </c>
      <c r="I165" s="206">
        <v>227910896</v>
      </c>
      <c r="J165" s="170" t="s">
        <v>14</v>
      </c>
      <c r="K165" s="170" t="s">
        <v>14</v>
      </c>
      <c r="L165" s="188" t="s">
        <v>15</v>
      </c>
    </row>
    <row r="166" spans="1:12" ht="120" x14ac:dyDescent="0.25">
      <c r="B166" s="202">
        <v>81101500</v>
      </c>
      <c r="C166" s="175" t="s">
        <v>315</v>
      </c>
      <c r="D166" s="176" t="s">
        <v>316</v>
      </c>
      <c r="E166" s="177" t="s">
        <v>11</v>
      </c>
      <c r="F166" s="176" t="s">
        <v>44</v>
      </c>
      <c r="G166" s="176" t="s">
        <v>101</v>
      </c>
      <c r="H166" s="182">
        <v>15000000</v>
      </c>
      <c r="I166" s="178">
        <v>15000000</v>
      </c>
      <c r="J166" s="179" t="s">
        <v>14</v>
      </c>
      <c r="K166" s="179" t="s">
        <v>14</v>
      </c>
      <c r="L166" s="180" t="s">
        <v>15</v>
      </c>
    </row>
    <row r="167" spans="1:12" ht="120" x14ac:dyDescent="0.25">
      <c r="B167" s="202">
        <v>81101500</v>
      </c>
      <c r="C167" s="175" t="s">
        <v>315</v>
      </c>
      <c r="D167" s="176" t="s">
        <v>316</v>
      </c>
      <c r="E167" s="177" t="s">
        <v>11</v>
      </c>
      <c r="F167" s="176" t="s">
        <v>44</v>
      </c>
      <c r="G167" s="176" t="s">
        <v>101</v>
      </c>
      <c r="H167" s="182">
        <v>15000000</v>
      </c>
      <c r="I167" s="178">
        <v>15000000</v>
      </c>
      <c r="J167" s="179" t="s">
        <v>14</v>
      </c>
      <c r="K167" s="179" t="s">
        <v>14</v>
      </c>
      <c r="L167" s="180" t="s">
        <v>15</v>
      </c>
    </row>
    <row r="168" spans="1:12" ht="45" x14ac:dyDescent="0.25">
      <c r="A168" s="64">
        <v>37</v>
      </c>
      <c r="B168" s="210"/>
      <c r="C168" s="211" t="s">
        <v>9</v>
      </c>
      <c r="D168" s="79" t="s">
        <v>10</v>
      </c>
      <c r="E168" s="79" t="s">
        <v>11</v>
      </c>
      <c r="F168" s="80" t="s">
        <v>12</v>
      </c>
      <c r="G168" s="79" t="s">
        <v>13</v>
      </c>
      <c r="H168" s="212">
        <v>701467311</v>
      </c>
      <c r="I168" s="212">
        <v>701467311</v>
      </c>
      <c r="J168" s="80" t="s">
        <v>14</v>
      </c>
      <c r="K168" s="80" t="s">
        <v>14</v>
      </c>
      <c r="L168" s="213" t="s">
        <v>15</v>
      </c>
    </row>
    <row r="169" spans="1:12" ht="45" x14ac:dyDescent="0.25">
      <c r="A169" s="64">
        <v>36</v>
      </c>
      <c r="B169" s="210"/>
      <c r="C169" s="211" t="s">
        <v>67</v>
      </c>
      <c r="D169" s="79" t="s">
        <v>10</v>
      </c>
      <c r="E169" s="79" t="s">
        <v>11</v>
      </c>
      <c r="F169" s="80" t="s">
        <v>12</v>
      </c>
      <c r="G169" s="79" t="s">
        <v>13</v>
      </c>
      <c r="H169" s="212">
        <v>63769756</v>
      </c>
      <c r="I169" s="212">
        <v>63769756</v>
      </c>
      <c r="J169" s="80" t="s">
        <v>14</v>
      </c>
      <c r="K169" s="80" t="s">
        <v>14</v>
      </c>
      <c r="L169" s="213" t="s">
        <v>15</v>
      </c>
    </row>
    <row r="170" spans="1:12" ht="60" x14ac:dyDescent="0.25">
      <c r="A170" s="64">
        <v>35</v>
      </c>
      <c r="B170" s="214"/>
      <c r="C170" s="79" t="s">
        <v>68</v>
      </c>
      <c r="D170" s="79" t="s">
        <v>16</v>
      </c>
      <c r="E170" s="80" t="s">
        <v>17</v>
      </c>
      <c r="F170" s="80" t="s">
        <v>18</v>
      </c>
      <c r="G170" s="79" t="s">
        <v>13</v>
      </c>
      <c r="H170" s="215">
        <v>2193678042</v>
      </c>
      <c r="I170" s="215">
        <v>2193678042</v>
      </c>
      <c r="J170" s="80" t="s">
        <v>14</v>
      </c>
      <c r="K170" s="80" t="s">
        <v>14</v>
      </c>
      <c r="L170" s="213" t="s">
        <v>15</v>
      </c>
    </row>
    <row r="171" spans="1:12" ht="60" x14ac:dyDescent="0.25">
      <c r="A171" s="64">
        <v>34</v>
      </c>
      <c r="B171" s="214"/>
      <c r="C171" s="79" t="s">
        <v>341</v>
      </c>
      <c r="D171" s="79" t="s">
        <v>16</v>
      </c>
      <c r="E171" s="80" t="s">
        <v>17</v>
      </c>
      <c r="F171" s="80" t="s">
        <v>19</v>
      </c>
      <c r="G171" s="79" t="s">
        <v>13</v>
      </c>
      <c r="H171" s="216" t="s">
        <v>20</v>
      </c>
      <c r="I171" s="216" t="s">
        <v>20</v>
      </c>
      <c r="J171" s="80" t="s">
        <v>14</v>
      </c>
      <c r="K171" s="80" t="s">
        <v>14</v>
      </c>
      <c r="L171" s="213" t="s">
        <v>15</v>
      </c>
    </row>
    <row r="172" spans="1:12" ht="45" x14ac:dyDescent="0.25">
      <c r="A172" s="64">
        <v>33</v>
      </c>
      <c r="B172" s="216">
        <v>81101500</v>
      </c>
      <c r="C172" s="213" t="s">
        <v>21</v>
      </c>
      <c r="D172" s="1">
        <v>42248</v>
      </c>
      <c r="E172" s="80" t="s">
        <v>22</v>
      </c>
      <c r="F172" s="80" t="s">
        <v>23</v>
      </c>
      <c r="G172" s="79" t="s">
        <v>24</v>
      </c>
      <c r="H172" s="217">
        <v>60451460</v>
      </c>
      <c r="I172" s="217">
        <v>60451460</v>
      </c>
      <c r="J172" s="218" t="s">
        <v>25</v>
      </c>
      <c r="K172" s="218" t="s">
        <v>26</v>
      </c>
      <c r="L172" s="213" t="s">
        <v>15</v>
      </c>
    </row>
    <row r="173" spans="1:12" ht="45" x14ac:dyDescent="0.25">
      <c r="A173" s="64">
        <v>32</v>
      </c>
      <c r="B173" s="216">
        <v>81101500</v>
      </c>
      <c r="C173" s="213" t="s">
        <v>29</v>
      </c>
      <c r="D173" s="1">
        <v>42248</v>
      </c>
      <c r="E173" s="80" t="s">
        <v>27</v>
      </c>
      <c r="F173" s="80" t="s">
        <v>28</v>
      </c>
      <c r="G173" s="79" t="s">
        <v>24</v>
      </c>
      <c r="H173" s="217">
        <v>3022573</v>
      </c>
      <c r="I173" s="217">
        <v>3022573</v>
      </c>
      <c r="J173" s="218" t="s">
        <v>25</v>
      </c>
      <c r="K173" s="218" t="s">
        <v>26</v>
      </c>
      <c r="L173" s="213" t="s">
        <v>15</v>
      </c>
    </row>
    <row r="174" spans="1:12" ht="60" x14ac:dyDescent="0.25">
      <c r="A174" s="64">
        <v>31</v>
      </c>
      <c r="B174" s="80">
        <v>81101500</v>
      </c>
      <c r="C174" s="219" t="s">
        <v>30</v>
      </c>
      <c r="D174" s="80" t="s">
        <v>31</v>
      </c>
      <c r="E174" s="80">
        <v>3</v>
      </c>
      <c r="F174" s="80" t="s">
        <v>32</v>
      </c>
      <c r="G174" s="80" t="s">
        <v>33</v>
      </c>
      <c r="H174" s="80">
        <v>194692764</v>
      </c>
      <c r="I174" s="80">
        <v>194692764</v>
      </c>
      <c r="J174" s="80" t="s">
        <v>14</v>
      </c>
      <c r="K174" s="80" t="s">
        <v>14</v>
      </c>
      <c r="L174" s="80" t="s">
        <v>15</v>
      </c>
    </row>
    <row r="175" spans="1:12" ht="45" x14ac:dyDescent="0.25">
      <c r="A175" s="64">
        <v>30</v>
      </c>
      <c r="B175" s="80">
        <v>81101500</v>
      </c>
      <c r="C175" s="220" t="s">
        <v>34</v>
      </c>
      <c r="D175" s="80" t="s">
        <v>31</v>
      </c>
      <c r="E175" s="80">
        <v>3</v>
      </c>
      <c r="F175" s="80" t="s">
        <v>35</v>
      </c>
      <c r="G175" s="80" t="s">
        <v>33</v>
      </c>
      <c r="H175" s="80">
        <v>9734683</v>
      </c>
      <c r="I175" s="80">
        <v>9734683</v>
      </c>
      <c r="J175" s="80" t="s">
        <v>14</v>
      </c>
      <c r="K175" s="80" t="s">
        <v>14</v>
      </c>
      <c r="L175" s="80" t="s">
        <v>15</v>
      </c>
    </row>
    <row r="176" spans="1:12" ht="45" x14ac:dyDescent="0.25">
      <c r="A176" s="64">
        <v>29</v>
      </c>
      <c r="B176" s="80">
        <v>60102300</v>
      </c>
      <c r="C176" s="80" t="s">
        <v>37</v>
      </c>
      <c r="D176" s="80" t="s">
        <v>38</v>
      </c>
      <c r="E176" s="80">
        <v>4</v>
      </c>
      <c r="F176" s="80" t="s">
        <v>39</v>
      </c>
      <c r="G176" s="80" t="s">
        <v>40</v>
      </c>
      <c r="H176" s="80">
        <v>300000000</v>
      </c>
      <c r="I176" s="80">
        <v>300000000</v>
      </c>
      <c r="J176" s="80" t="s">
        <v>14</v>
      </c>
      <c r="K176" s="80" t="s">
        <v>14</v>
      </c>
      <c r="L176" s="80" t="s">
        <v>15</v>
      </c>
    </row>
    <row r="177" spans="1:12" ht="75" x14ac:dyDescent="0.25">
      <c r="A177" s="64">
        <v>28</v>
      </c>
      <c r="B177" s="79">
        <v>81101500</v>
      </c>
      <c r="C177" s="221" t="s">
        <v>41</v>
      </c>
      <c r="D177" s="80" t="s">
        <v>42</v>
      </c>
      <c r="E177" s="222" t="s">
        <v>43</v>
      </c>
      <c r="F177" s="80" t="s">
        <v>44</v>
      </c>
      <c r="G177" s="80" t="s">
        <v>45</v>
      </c>
      <c r="H177" s="223">
        <v>125000000</v>
      </c>
      <c r="I177" s="224">
        <v>40000000</v>
      </c>
      <c r="J177" s="80" t="s">
        <v>14</v>
      </c>
      <c r="K177" s="80" t="s">
        <v>14</v>
      </c>
      <c r="L177" s="213" t="s">
        <v>15</v>
      </c>
    </row>
    <row r="178" spans="1:12" ht="52.5" customHeight="1" x14ac:dyDescent="0.25">
      <c r="A178" s="64">
        <v>27</v>
      </c>
      <c r="B178" s="225">
        <v>81101500</v>
      </c>
      <c r="C178" s="226" t="s">
        <v>54</v>
      </c>
      <c r="D178" s="227" t="s">
        <v>55</v>
      </c>
      <c r="E178" s="80">
        <v>4</v>
      </c>
      <c r="F178" s="225" t="s">
        <v>12</v>
      </c>
      <c r="G178" s="80" t="s">
        <v>56</v>
      </c>
      <c r="H178" s="228">
        <v>322500936</v>
      </c>
      <c r="I178" s="228">
        <v>322500936</v>
      </c>
      <c r="J178" s="80" t="s">
        <v>14</v>
      </c>
      <c r="K178" s="80" t="s">
        <v>14</v>
      </c>
      <c r="L178" s="225" t="s">
        <v>15</v>
      </c>
    </row>
    <row r="179" spans="1:12" ht="45" x14ac:dyDescent="0.25">
      <c r="A179" s="64">
        <v>26</v>
      </c>
      <c r="B179" s="211">
        <v>81101500</v>
      </c>
      <c r="C179" s="229" t="s">
        <v>57</v>
      </c>
      <c r="D179" s="216" t="s">
        <v>55</v>
      </c>
      <c r="E179" s="216">
        <v>4</v>
      </c>
      <c r="F179" s="211" t="s">
        <v>58</v>
      </c>
      <c r="G179" s="80" t="s">
        <v>56</v>
      </c>
      <c r="H179" s="230">
        <v>16125047</v>
      </c>
      <c r="I179" s="228">
        <v>16125047</v>
      </c>
      <c r="J179" s="80" t="s">
        <v>14</v>
      </c>
      <c r="K179" s="80" t="s">
        <v>14</v>
      </c>
      <c r="L179" s="225" t="s">
        <v>15</v>
      </c>
    </row>
    <row r="180" spans="1:12" ht="60" x14ac:dyDescent="0.25">
      <c r="A180" s="64">
        <v>25</v>
      </c>
      <c r="B180" s="225">
        <v>81101500</v>
      </c>
      <c r="C180" s="229" t="s">
        <v>59</v>
      </c>
      <c r="D180" s="216" t="s">
        <v>55</v>
      </c>
      <c r="E180" s="216">
        <v>3</v>
      </c>
      <c r="F180" s="225" t="s">
        <v>32</v>
      </c>
      <c r="G180" s="80" t="s">
        <v>56</v>
      </c>
      <c r="H180" s="230">
        <v>245820287</v>
      </c>
      <c r="I180" s="228">
        <v>245820287</v>
      </c>
      <c r="J180" s="80" t="s">
        <v>14</v>
      </c>
      <c r="K180" s="80" t="s">
        <v>14</v>
      </c>
      <c r="L180" s="225" t="s">
        <v>15</v>
      </c>
    </row>
    <row r="181" spans="1:12" ht="30" x14ac:dyDescent="0.25">
      <c r="A181" s="64">
        <v>24</v>
      </c>
      <c r="B181" s="225">
        <v>81101500</v>
      </c>
      <c r="C181" s="229" t="s">
        <v>60</v>
      </c>
      <c r="D181" s="216" t="s">
        <v>55</v>
      </c>
      <c r="E181" s="216">
        <v>3</v>
      </c>
      <c r="F181" s="225" t="s">
        <v>58</v>
      </c>
      <c r="G181" s="80" t="s">
        <v>56</v>
      </c>
      <c r="H181" s="230">
        <v>12291014</v>
      </c>
      <c r="I181" s="228">
        <v>12291014</v>
      </c>
      <c r="J181" s="80" t="s">
        <v>14</v>
      </c>
      <c r="K181" s="80" t="s">
        <v>14</v>
      </c>
      <c r="L181" s="225" t="s">
        <v>15</v>
      </c>
    </row>
    <row r="182" spans="1:12" ht="45" x14ac:dyDescent="0.25">
      <c r="A182" s="64">
        <v>23</v>
      </c>
      <c r="B182" s="225">
        <v>81101500</v>
      </c>
      <c r="C182" s="229" t="s">
        <v>61</v>
      </c>
      <c r="D182" s="216" t="s">
        <v>55</v>
      </c>
      <c r="E182" s="216">
        <v>3</v>
      </c>
      <c r="F182" s="225" t="s">
        <v>12</v>
      </c>
      <c r="G182" s="80" t="s">
        <v>56</v>
      </c>
      <c r="H182" s="230">
        <v>476020020</v>
      </c>
      <c r="I182" s="228">
        <v>476020020</v>
      </c>
      <c r="J182" s="80" t="s">
        <v>14</v>
      </c>
      <c r="K182" s="80" t="s">
        <v>14</v>
      </c>
      <c r="L182" s="225" t="s">
        <v>15</v>
      </c>
    </row>
    <row r="183" spans="1:12" ht="45" x14ac:dyDescent="0.25">
      <c r="A183" s="64">
        <v>22</v>
      </c>
      <c r="B183" s="225">
        <v>81101500</v>
      </c>
      <c r="C183" s="231" t="s">
        <v>62</v>
      </c>
      <c r="D183" s="216" t="s">
        <v>55</v>
      </c>
      <c r="E183" s="216">
        <v>3</v>
      </c>
      <c r="F183" s="225" t="s">
        <v>58</v>
      </c>
      <c r="G183" s="80" t="s">
        <v>56</v>
      </c>
      <c r="H183" s="230">
        <v>23801001</v>
      </c>
      <c r="I183" s="228">
        <v>23801001</v>
      </c>
      <c r="J183" s="80" t="s">
        <v>14</v>
      </c>
      <c r="K183" s="80" t="s">
        <v>14</v>
      </c>
      <c r="L183" s="225" t="s">
        <v>15</v>
      </c>
    </row>
    <row r="184" spans="1:12" ht="60" x14ac:dyDescent="0.25">
      <c r="A184" s="64">
        <v>21</v>
      </c>
      <c r="B184" s="225">
        <v>81101500</v>
      </c>
      <c r="C184" s="231" t="s">
        <v>63</v>
      </c>
      <c r="D184" s="216" t="s">
        <v>55</v>
      </c>
      <c r="E184" s="216">
        <v>3</v>
      </c>
      <c r="F184" s="225" t="s">
        <v>32</v>
      </c>
      <c r="G184" s="80" t="s">
        <v>56</v>
      </c>
      <c r="H184" s="230">
        <v>215082100</v>
      </c>
      <c r="I184" s="228">
        <v>215082100</v>
      </c>
      <c r="J184" s="80" t="s">
        <v>14</v>
      </c>
      <c r="K184" s="80" t="s">
        <v>14</v>
      </c>
      <c r="L184" s="225" t="s">
        <v>15</v>
      </c>
    </row>
    <row r="185" spans="1:12" ht="45" x14ac:dyDescent="0.25">
      <c r="A185" s="64">
        <v>20</v>
      </c>
      <c r="B185" s="225">
        <v>81101500</v>
      </c>
      <c r="C185" s="231" t="s">
        <v>64</v>
      </c>
      <c r="D185" s="216" t="s">
        <v>55</v>
      </c>
      <c r="E185" s="216">
        <v>3</v>
      </c>
      <c r="F185" s="225" t="s">
        <v>58</v>
      </c>
      <c r="G185" s="80" t="s">
        <v>56</v>
      </c>
      <c r="H185" s="230">
        <v>10754105</v>
      </c>
      <c r="I185" s="228">
        <v>10754105</v>
      </c>
      <c r="J185" s="80" t="s">
        <v>14</v>
      </c>
      <c r="K185" s="80" t="s">
        <v>14</v>
      </c>
      <c r="L185" s="225" t="s">
        <v>15</v>
      </c>
    </row>
    <row r="186" spans="1:12" ht="47.25" customHeight="1" x14ac:dyDescent="0.25">
      <c r="A186" s="64">
        <v>19</v>
      </c>
      <c r="B186" s="225">
        <v>81101500</v>
      </c>
      <c r="C186" s="231" t="s">
        <v>65</v>
      </c>
      <c r="D186" s="216" t="s">
        <v>55</v>
      </c>
      <c r="E186" s="216">
        <v>5</v>
      </c>
      <c r="F186" s="225" t="s">
        <v>12</v>
      </c>
      <c r="G186" s="80" t="s">
        <v>56</v>
      </c>
      <c r="H186" s="230">
        <v>543348955</v>
      </c>
      <c r="I186" s="228">
        <v>543348955</v>
      </c>
      <c r="J186" s="80" t="s">
        <v>14</v>
      </c>
      <c r="K186" s="80" t="s">
        <v>14</v>
      </c>
      <c r="L186" s="225" t="s">
        <v>15</v>
      </c>
    </row>
    <row r="187" spans="1:12" ht="45" x14ac:dyDescent="0.25">
      <c r="A187" s="64">
        <v>18</v>
      </c>
      <c r="B187" s="211">
        <v>81101500</v>
      </c>
      <c r="C187" s="229" t="s">
        <v>66</v>
      </c>
      <c r="D187" s="216" t="s">
        <v>55</v>
      </c>
      <c r="E187" s="216">
        <v>5</v>
      </c>
      <c r="F187" s="225" t="s">
        <v>58</v>
      </c>
      <c r="G187" s="80" t="s">
        <v>56</v>
      </c>
      <c r="H187" s="230">
        <v>27167447</v>
      </c>
      <c r="I187" s="228">
        <v>27167447</v>
      </c>
      <c r="J187" s="80" t="s">
        <v>14</v>
      </c>
      <c r="K187" s="80" t="s">
        <v>14</v>
      </c>
      <c r="L187" s="225" t="s">
        <v>15</v>
      </c>
    </row>
    <row r="188" spans="1:12" ht="63.75" x14ac:dyDescent="0.25">
      <c r="A188" s="64">
        <v>17</v>
      </c>
      <c r="B188" s="232">
        <v>80101500</v>
      </c>
      <c r="C188" s="233" t="s">
        <v>328</v>
      </c>
      <c r="D188" s="232" t="s">
        <v>31</v>
      </c>
      <c r="E188" s="232">
        <v>6</v>
      </c>
      <c r="F188" s="232" t="s">
        <v>19</v>
      </c>
      <c r="G188" s="232" t="s">
        <v>40</v>
      </c>
      <c r="H188" s="232">
        <v>475120674</v>
      </c>
      <c r="I188" s="232">
        <v>475120674</v>
      </c>
      <c r="J188" s="232" t="s">
        <v>14</v>
      </c>
      <c r="K188" s="232" t="s">
        <v>14</v>
      </c>
      <c r="L188" s="232" t="s">
        <v>15</v>
      </c>
    </row>
    <row r="189" spans="1:12" ht="99.75" x14ac:dyDescent="0.25">
      <c r="A189" s="64">
        <v>16</v>
      </c>
      <c r="B189" s="234">
        <v>81101500</v>
      </c>
      <c r="C189" s="235" t="s">
        <v>329</v>
      </c>
      <c r="D189" s="69">
        <v>42278</v>
      </c>
      <c r="E189" s="70" t="s">
        <v>319</v>
      </c>
      <c r="F189" s="70" t="s">
        <v>330</v>
      </c>
      <c r="G189" s="236" t="s">
        <v>331</v>
      </c>
      <c r="H189" s="237">
        <v>561577215</v>
      </c>
      <c r="I189" s="237">
        <v>561577215</v>
      </c>
      <c r="J189" s="238" t="s">
        <v>25</v>
      </c>
      <c r="K189" s="70" t="s">
        <v>36</v>
      </c>
      <c r="L189" s="239" t="s">
        <v>15</v>
      </c>
    </row>
    <row r="190" spans="1:12" ht="142.5" x14ac:dyDescent="0.25">
      <c r="A190" s="64">
        <v>15</v>
      </c>
      <c r="B190" s="234">
        <v>81101500</v>
      </c>
      <c r="C190" s="239" t="s">
        <v>332</v>
      </c>
      <c r="D190" s="69">
        <v>42278</v>
      </c>
      <c r="E190" s="70" t="s">
        <v>319</v>
      </c>
      <c r="F190" s="240" t="s">
        <v>333</v>
      </c>
      <c r="G190" s="241" t="s">
        <v>334</v>
      </c>
      <c r="H190" s="242">
        <v>88422785</v>
      </c>
      <c r="I190" s="242">
        <v>88422785</v>
      </c>
      <c r="J190" s="238" t="s">
        <v>25</v>
      </c>
      <c r="K190" s="70" t="s">
        <v>36</v>
      </c>
      <c r="L190" s="239" t="s">
        <v>15</v>
      </c>
    </row>
    <row r="191" spans="1:12" ht="60" x14ac:dyDescent="0.25">
      <c r="A191" s="64">
        <v>14</v>
      </c>
      <c r="B191" s="216">
        <v>81101500</v>
      </c>
      <c r="C191" s="79" t="s">
        <v>335</v>
      </c>
      <c r="D191" s="1">
        <v>42278</v>
      </c>
      <c r="E191" s="80" t="s">
        <v>319</v>
      </c>
      <c r="F191" s="80" t="s">
        <v>330</v>
      </c>
      <c r="G191" s="243" t="s">
        <v>323</v>
      </c>
      <c r="H191" s="217">
        <v>534977822</v>
      </c>
      <c r="I191" s="217">
        <v>534977822</v>
      </c>
      <c r="J191" s="244" t="s">
        <v>25</v>
      </c>
      <c r="K191" s="80" t="s">
        <v>36</v>
      </c>
      <c r="L191" s="213" t="s">
        <v>15</v>
      </c>
    </row>
    <row r="192" spans="1:12" ht="60" x14ac:dyDescent="0.25">
      <c r="A192" s="64">
        <v>13</v>
      </c>
      <c r="B192" s="216">
        <v>81101500</v>
      </c>
      <c r="C192" s="79" t="s">
        <v>336</v>
      </c>
      <c r="D192" s="1">
        <v>42278</v>
      </c>
      <c r="E192" s="80" t="s">
        <v>319</v>
      </c>
      <c r="F192" s="245" t="s">
        <v>102</v>
      </c>
      <c r="G192" s="79" t="s">
        <v>323</v>
      </c>
      <c r="H192" s="71">
        <v>26748891</v>
      </c>
      <c r="I192" s="71">
        <v>26748891</v>
      </c>
      <c r="J192" s="244" t="s">
        <v>25</v>
      </c>
      <c r="K192" s="80" t="s">
        <v>36</v>
      </c>
      <c r="L192" s="213" t="s">
        <v>15</v>
      </c>
    </row>
    <row r="193" spans="1:12" ht="30" x14ac:dyDescent="0.25">
      <c r="A193" s="64">
        <v>12</v>
      </c>
      <c r="B193" s="216">
        <v>81101500</v>
      </c>
      <c r="C193" s="79" t="s">
        <v>337</v>
      </c>
      <c r="D193" s="1">
        <v>42278</v>
      </c>
      <c r="E193" s="80" t="s">
        <v>91</v>
      </c>
      <c r="F193" s="80" t="s">
        <v>23</v>
      </c>
      <c r="G193" s="79" t="s">
        <v>323</v>
      </c>
      <c r="H193" s="71">
        <v>81735072</v>
      </c>
      <c r="I193" s="71">
        <v>81735072</v>
      </c>
      <c r="J193" s="244" t="s">
        <v>25</v>
      </c>
      <c r="K193" s="80" t="s">
        <v>36</v>
      </c>
      <c r="L193" s="213" t="s">
        <v>15</v>
      </c>
    </row>
    <row r="194" spans="1:12" ht="45" x14ac:dyDescent="0.25">
      <c r="A194" s="64">
        <v>11</v>
      </c>
      <c r="B194" s="216">
        <v>81101500</v>
      </c>
      <c r="C194" s="79" t="s">
        <v>338</v>
      </c>
      <c r="D194" s="1">
        <v>42278</v>
      </c>
      <c r="E194" s="80" t="s">
        <v>91</v>
      </c>
      <c r="F194" s="245" t="s">
        <v>102</v>
      </c>
      <c r="G194" s="79" t="s">
        <v>323</v>
      </c>
      <c r="H194" s="71">
        <v>4086753</v>
      </c>
      <c r="I194" s="71">
        <v>4086753</v>
      </c>
      <c r="J194" s="244" t="s">
        <v>25</v>
      </c>
      <c r="K194" s="80" t="s">
        <v>36</v>
      </c>
      <c r="L194" s="213" t="s">
        <v>15</v>
      </c>
    </row>
    <row r="195" spans="1:12" ht="45" x14ac:dyDescent="0.25">
      <c r="A195" s="64">
        <v>10</v>
      </c>
      <c r="B195" s="216">
        <v>81101500</v>
      </c>
      <c r="C195" s="246" t="s">
        <v>339</v>
      </c>
      <c r="D195" s="1">
        <v>42278</v>
      </c>
      <c r="E195" s="80" t="s">
        <v>91</v>
      </c>
      <c r="F195" s="80" t="s">
        <v>23</v>
      </c>
      <c r="G195" s="79" t="s">
        <v>323</v>
      </c>
      <c r="H195" s="71">
        <v>79993670</v>
      </c>
      <c r="I195" s="71">
        <v>79993670</v>
      </c>
      <c r="J195" s="244" t="s">
        <v>25</v>
      </c>
      <c r="K195" s="80" t="s">
        <v>36</v>
      </c>
      <c r="L195" s="213" t="s">
        <v>15</v>
      </c>
    </row>
    <row r="196" spans="1:12" ht="45" x14ac:dyDescent="0.25">
      <c r="A196" s="64">
        <v>9</v>
      </c>
      <c r="B196" s="247">
        <v>81101500</v>
      </c>
      <c r="C196" s="248" t="s">
        <v>340</v>
      </c>
      <c r="D196" s="72">
        <v>42278</v>
      </c>
      <c r="E196" s="68" t="s">
        <v>91</v>
      </c>
      <c r="F196" s="249" t="s">
        <v>102</v>
      </c>
      <c r="G196" s="250" t="s">
        <v>323</v>
      </c>
      <c r="H196" s="73">
        <v>3999683</v>
      </c>
      <c r="I196" s="73">
        <v>3999683</v>
      </c>
      <c r="J196" s="244" t="s">
        <v>25</v>
      </c>
      <c r="K196" s="68" t="s">
        <v>36</v>
      </c>
      <c r="L196" s="251" t="s">
        <v>15</v>
      </c>
    </row>
    <row r="197" spans="1:12" ht="38.25" x14ac:dyDescent="0.25">
      <c r="A197" s="64">
        <v>8</v>
      </c>
      <c r="B197" s="86">
        <v>70121608</v>
      </c>
      <c r="C197" s="252" t="s">
        <v>342</v>
      </c>
      <c r="D197" s="91" t="s">
        <v>350</v>
      </c>
      <c r="E197" s="91" t="s">
        <v>176</v>
      </c>
      <c r="F197" s="202" t="s">
        <v>12</v>
      </c>
      <c r="G197" s="91" t="s">
        <v>13</v>
      </c>
      <c r="H197" s="253">
        <v>697915425</v>
      </c>
      <c r="I197" s="253">
        <v>697915425</v>
      </c>
      <c r="J197" s="170" t="s">
        <v>14</v>
      </c>
      <c r="K197" s="170" t="s">
        <v>14</v>
      </c>
      <c r="L197" s="91" t="s">
        <v>15</v>
      </c>
    </row>
    <row r="198" spans="1:12" ht="51" x14ac:dyDescent="0.25">
      <c r="A198" s="64">
        <v>7</v>
      </c>
      <c r="B198" s="86">
        <v>70121608</v>
      </c>
      <c r="C198" s="252" t="s">
        <v>343</v>
      </c>
      <c r="D198" s="91" t="s">
        <v>350</v>
      </c>
      <c r="E198" s="91" t="s">
        <v>351</v>
      </c>
      <c r="F198" s="202" t="s">
        <v>12</v>
      </c>
      <c r="G198" s="91" t="s">
        <v>13</v>
      </c>
      <c r="H198" s="254">
        <v>37800000</v>
      </c>
      <c r="I198" s="254">
        <v>37800000</v>
      </c>
      <c r="J198" s="170" t="s">
        <v>14</v>
      </c>
      <c r="K198" s="170" t="s">
        <v>14</v>
      </c>
      <c r="L198" s="91" t="s">
        <v>15</v>
      </c>
    </row>
    <row r="199" spans="1:12" ht="57.75" x14ac:dyDescent="0.25">
      <c r="A199" s="64">
        <v>6</v>
      </c>
      <c r="B199" s="86">
        <v>30241607</v>
      </c>
      <c r="C199" s="255" t="s">
        <v>344</v>
      </c>
      <c r="D199" s="91" t="s">
        <v>350</v>
      </c>
      <c r="E199" s="91" t="s">
        <v>327</v>
      </c>
      <c r="F199" s="256" t="s">
        <v>99</v>
      </c>
      <c r="G199" s="91" t="s">
        <v>13</v>
      </c>
      <c r="H199" s="257">
        <v>357744313</v>
      </c>
      <c r="I199" s="257">
        <v>357744313</v>
      </c>
      <c r="J199" s="170" t="s">
        <v>14</v>
      </c>
      <c r="K199" s="170" t="s">
        <v>14</v>
      </c>
      <c r="L199" s="91" t="s">
        <v>15</v>
      </c>
    </row>
    <row r="200" spans="1:12" ht="51.75" x14ac:dyDescent="0.25">
      <c r="A200" s="64">
        <v>5</v>
      </c>
      <c r="B200" s="86">
        <v>30241607</v>
      </c>
      <c r="C200" s="258" t="s">
        <v>345</v>
      </c>
      <c r="D200" s="91" t="s">
        <v>350</v>
      </c>
      <c r="E200" s="91" t="s">
        <v>327</v>
      </c>
      <c r="F200" s="256" t="s">
        <v>35</v>
      </c>
      <c r="G200" s="91" t="s">
        <v>13</v>
      </c>
      <c r="H200" s="259">
        <v>17887216</v>
      </c>
      <c r="I200" s="259">
        <v>17887216</v>
      </c>
      <c r="J200" s="170" t="s">
        <v>14</v>
      </c>
      <c r="K200" s="170" t="s">
        <v>14</v>
      </c>
      <c r="L200" s="91" t="s">
        <v>15</v>
      </c>
    </row>
    <row r="201" spans="1:12" ht="60.75" customHeight="1" x14ac:dyDescent="0.25">
      <c r="A201" s="64">
        <v>4</v>
      </c>
      <c r="B201" s="86">
        <v>70141103</v>
      </c>
      <c r="C201" s="260" t="s">
        <v>346</v>
      </c>
      <c r="D201" s="91" t="s">
        <v>350</v>
      </c>
      <c r="E201" s="91" t="s">
        <v>352</v>
      </c>
      <c r="F201" s="256" t="s">
        <v>12</v>
      </c>
      <c r="G201" s="91" t="s">
        <v>13</v>
      </c>
      <c r="H201" s="97">
        <v>1347981707</v>
      </c>
      <c r="I201" s="97">
        <v>1347981707</v>
      </c>
      <c r="J201" s="170" t="s">
        <v>14</v>
      </c>
      <c r="K201" s="170" t="s">
        <v>14</v>
      </c>
      <c r="L201" s="91" t="s">
        <v>15</v>
      </c>
    </row>
    <row r="202" spans="1:12" ht="51" x14ac:dyDescent="0.25">
      <c r="A202" s="64">
        <v>3</v>
      </c>
      <c r="B202" s="86">
        <v>70141103</v>
      </c>
      <c r="C202" s="260" t="s">
        <v>347</v>
      </c>
      <c r="D202" s="91" t="s">
        <v>350</v>
      </c>
      <c r="E202" s="91" t="s">
        <v>352</v>
      </c>
      <c r="F202" s="256" t="s">
        <v>99</v>
      </c>
      <c r="G202" s="91" t="s">
        <v>13</v>
      </c>
      <c r="H202" s="97">
        <v>67399085</v>
      </c>
      <c r="I202" s="97">
        <v>67399085</v>
      </c>
      <c r="J202" s="170" t="s">
        <v>14</v>
      </c>
      <c r="K202" s="170" t="s">
        <v>14</v>
      </c>
      <c r="L202" s="91" t="s">
        <v>15</v>
      </c>
    </row>
    <row r="203" spans="1:12" ht="63.75" x14ac:dyDescent="0.25">
      <c r="A203" s="82">
        <v>2</v>
      </c>
      <c r="B203" s="86">
        <v>70111709</v>
      </c>
      <c r="C203" s="261" t="s">
        <v>348</v>
      </c>
      <c r="D203" s="91" t="s">
        <v>350</v>
      </c>
      <c r="E203" s="262" t="s">
        <v>320</v>
      </c>
      <c r="F203" s="263" t="s">
        <v>99</v>
      </c>
      <c r="G203" s="91" t="s">
        <v>13</v>
      </c>
      <c r="H203" s="264">
        <v>250434379</v>
      </c>
      <c r="I203" s="264">
        <v>250434379</v>
      </c>
      <c r="J203" s="170" t="s">
        <v>14</v>
      </c>
      <c r="K203" s="170" t="s">
        <v>14</v>
      </c>
      <c r="L203" s="91" t="s">
        <v>15</v>
      </c>
    </row>
    <row r="204" spans="1:12" ht="63.75" x14ac:dyDescent="0.25">
      <c r="A204" s="76">
        <v>1</v>
      </c>
      <c r="B204" s="86">
        <v>70111709</v>
      </c>
      <c r="C204" s="261" t="s">
        <v>349</v>
      </c>
      <c r="D204" s="91" t="s">
        <v>350</v>
      </c>
      <c r="E204" s="262" t="s">
        <v>320</v>
      </c>
      <c r="F204" s="256" t="s">
        <v>35</v>
      </c>
      <c r="G204" s="91" t="s">
        <v>13</v>
      </c>
      <c r="H204" s="265">
        <v>7500000</v>
      </c>
      <c r="I204" s="265">
        <v>7500000</v>
      </c>
      <c r="J204" s="170" t="s">
        <v>14</v>
      </c>
      <c r="K204" s="170" t="s">
        <v>14</v>
      </c>
      <c r="L204" s="91" t="s">
        <v>15</v>
      </c>
    </row>
    <row r="205" spans="1:12" ht="51" x14ac:dyDescent="0.25">
      <c r="A205" s="76"/>
      <c r="B205" s="189">
        <v>81101500</v>
      </c>
      <c r="C205" s="200" t="s">
        <v>299</v>
      </c>
      <c r="D205" s="107">
        <v>42278</v>
      </c>
      <c r="E205" s="108" t="s">
        <v>91</v>
      </c>
      <c r="F205" s="108" t="s">
        <v>23</v>
      </c>
      <c r="G205" s="266" t="s">
        <v>323</v>
      </c>
      <c r="H205" s="267">
        <v>38131547</v>
      </c>
      <c r="I205" s="267">
        <v>38131547</v>
      </c>
      <c r="J205" s="268" t="s">
        <v>25</v>
      </c>
      <c r="K205" s="108" t="s">
        <v>36</v>
      </c>
      <c r="L205" s="260" t="s">
        <v>15</v>
      </c>
    </row>
    <row r="206" spans="1:12" ht="63.75" x14ac:dyDescent="0.25">
      <c r="A206" s="76"/>
      <c r="B206" s="189">
        <v>81101500</v>
      </c>
      <c r="C206" s="200" t="s">
        <v>300</v>
      </c>
      <c r="D206" s="107">
        <v>42278</v>
      </c>
      <c r="E206" s="108" t="s">
        <v>91</v>
      </c>
      <c r="F206" s="108" t="s">
        <v>256</v>
      </c>
      <c r="G206" s="266" t="s">
        <v>323</v>
      </c>
      <c r="H206" s="267">
        <v>1906577</v>
      </c>
      <c r="I206" s="267">
        <v>1906577</v>
      </c>
      <c r="J206" s="268" t="s">
        <v>25</v>
      </c>
      <c r="K206" s="108" t="s">
        <v>36</v>
      </c>
      <c r="L206" s="260" t="s">
        <v>15</v>
      </c>
    </row>
    <row r="207" spans="1:12" ht="40.5" x14ac:dyDescent="0.25">
      <c r="A207" s="76"/>
      <c r="B207" s="189">
        <v>81101500</v>
      </c>
      <c r="C207" s="269" t="s">
        <v>354</v>
      </c>
      <c r="D207" s="107">
        <v>42278</v>
      </c>
      <c r="E207" s="108" t="s">
        <v>91</v>
      </c>
      <c r="F207" s="108" t="s">
        <v>23</v>
      </c>
      <c r="G207" s="266" t="s">
        <v>323</v>
      </c>
      <c r="H207" s="267">
        <v>41500000</v>
      </c>
      <c r="I207" s="267">
        <v>41500000</v>
      </c>
      <c r="J207" s="268" t="s">
        <v>25</v>
      </c>
      <c r="K207" s="108" t="s">
        <v>36</v>
      </c>
      <c r="L207" s="260" t="s">
        <v>15</v>
      </c>
    </row>
    <row r="208" spans="1:12" ht="40.5" x14ac:dyDescent="0.25">
      <c r="A208" s="76"/>
      <c r="B208" s="189">
        <v>81101500</v>
      </c>
      <c r="C208" s="269" t="s">
        <v>355</v>
      </c>
      <c r="D208" s="107">
        <v>42278</v>
      </c>
      <c r="E208" s="108" t="s">
        <v>91</v>
      </c>
      <c r="F208" s="108" t="s">
        <v>256</v>
      </c>
      <c r="G208" s="266" t="s">
        <v>323</v>
      </c>
      <c r="H208" s="267">
        <v>2075000</v>
      </c>
      <c r="I208" s="267">
        <v>2075000</v>
      </c>
      <c r="J208" s="268" t="s">
        <v>25</v>
      </c>
      <c r="K208" s="108" t="s">
        <v>36</v>
      </c>
      <c r="L208" s="260" t="s">
        <v>15</v>
      </c>
    </row>
    <row r="209" spans="1:12" ht="38.25" x14ac:dyDescent="0.25">
      <c r="A209" s="76"/>
      <c r="B209" s="106">
        <v>81101500</v>
      </c>
      <c r="C209" s="270" t="s">
        <v>356</v>
      </c>
      <c r="D209" s="107">
        <v>42278</v>
      </c>
      <c r="E209" s="108" t="s">
        <v>91</v>
      </c>
      <c r="F209" s="108" t="s">
        <v>357</v>
      </c>
      <c r="G209" s="271" t="s">
        <v>56</v>
      </c>
      <c r="H209" s="272">
        <v>123720123</v>
      </c>
      <c r="I209" s="272">
        <v>123720123</v>
      </c>
      <c r="J209" s="273" t="s">
        <v>25</v>
      </c>
      <c r="K209" s="108" t="s">
        <v>36</v>
      </c>
      <c r="L209" s="270" t="s">
        <v>15</v>
      </c>
    </row>
    <row r="210" spans="1:12" ht="38.25" x14ac:dyDescent="0.25">
      <c r="A210" s="76"/>
      <c r="B210" s="106">
        <v>81101500</v>
      </c>
      <c r="C210" s="270" t="s">
        <v>358</v>
      </c>
      <c r="D210" s="107">
        <v>42278</v>
      </c>
      <c r="E210" s="108" t="s">
        <v>91</v>
      </c>
      <c r="F210" s="108" t="s">
        <v>256</v>
      </c>
      <c r="G210" s="271" t="s">
        <v>56</v>
      </c>
      <c r="H210" s="272">
        <v>6186006</v>
      </c>
      <c r="I210" s="272">
        <v>6186006</v>
      </c>
      <c r="J210" s="273" t="s">
        <v>25</v>
      </c>
      <c r="K210" s="108" t="s">
        <v>36</v>
      </c>
      <c r="L210" s="270" t="s">
        <v>15</v>
      </c>
    </row>
    <row r="211" spans="1:12" ht="38.25" x14ac:dyDescent="0.25">
      <c r="A211" s="76"/>
      <c r="B211" s="106">
        <v>81101500</v>
      </c>
      <c r="C211" s="270" t="s">
        <v>359</v>
      </c>
      <c r="D211" s="107">
        <v>42278</v>
      </c>
      <c r="E211" s="108" t="s">
        <v>91</v>
      </c>
      <c r="F211" s="108" t="s">
        <v>357</v>
      </c>
      <c r="G211" s="271" t="s">
        <v>56</v>
      </c>
      <c r="H211" s="104">
        <v>38280910</v>
      </c>
      <c r="I211" s="104">
        <v>38280910</v>
      </c>
      <c r="J211" s="273" t="s">
        <v>25</v>
      </c>
      <c r="K211" s="108" t="s">
        <v>36</v>
      </c>
      <c r="L211" s="270" t="s">
        <v>15</v>
      </c>
    </row>
    <row r="212" spans="1:12" ht="38.25" x14ac:dyDescent="0.25">
      <c r="A212" s="76"/>
      <c r="B212" s="106">
        <v>81101500</v>
      </c>
      <c r="C212" s="270" t="s">
        <v>360</v>
      </c>
      <c r="D212" s="107">
        <v>42278</v>
      </c>
      <c r="E212" s="108" t="s">
        <v>91</v>
      </c>
      <c r="F212" s="108" t="s">
        <v>256</v>
      </c>
      <c r="G212" s="271" t="s">
        <v>56</v>
      </c>
      <c r="H212" s="104">
        <v>1914046</v>
      </c>
      <c r="I212" s="104">
        <v>1914046</v>
      </c>
      <c r="J212" s="273" t="s">
        <v>25</v>
      </c>
      <c r="K212" s="108" t="s">
        <v>36</v>
      </c>
      <c r="L212" s="270" t="s">
        <v>15</v>
      </c>
    </row>
    <row r="213" spans="1:12" ht="51" x14ac:dyDescent="0.25">
      <c r="A213" s="76"/>
      <c r="B213" s="106">
        <v>81101500</v>
      </c>
      <c r="C213" s="274" t="s">
        <v>361</v>
      </c>
      <c r="D213" s="107">
        <v>42278</v>
      </c>
      <c r="E213" s="108" t="s">
        <v>91</v>
      </c>
      <c r="F213" s="108" t="s">
        <v>357</v>
      </c>
      <c r="G213" s="271" t="s">
        <v>56</v>
      </c>
      <c r="H213" s="104">
        <v>238736632</v>
      </c>
      <c r="I213" s="104">
        <v>238736632</v>
      </c>
      <c r="J213" s="273" t="s">
        <v>25</v>
      </c>
      <c r="K213" s="108" t="s">
        <v>36</v>
      </c>
      <c r="L213" s="270" t="s">
        <v>15</v>
      </c>
    </row>
    <row r="214" spans="1:12" ht="51" x14ac:dyDescent="0.25">
      <c r="A214" s="76"/>
      <c r="B214" s="106">
        <v>81101500</v>
      </c>
      <c r="C214" s="274" t="s">
        <v>362</v>
      </c>
      <c r="D214" s="107">
        <v>42278</v>
      </c>
      <c r="E214" s="108" t="s">
        <v>91</v>
      </c>
      <c r="F214" s="108" t="s">
        <v>256</v>
      </c>
      <c r="G214" s="271" t="s">
        <v>56</v>
      </c>
      <c r="H214" s="275">
        <v>11936832</v>
      </c>
      <c r="I214" s="275">
        <v>11936832</v>
      </c>
      <c r="J214" s="273" t="s">
        <v>25</v>
      </c>
      <c r="K214" s="108" t="s">
        <v>36</v>
      </c>
      <c r="L214" s="270" t="s">
        <v>15</v>
      </c>
    </row>
    <row r="215" spans="1:12" ht="38.25" x14ac:dyDescent="0.25">
      <c r="A215" s="76"/>
      <c r="B215" s="106">
        <v>81101500</v>
      </c>
      <c r="C215" s="274" t="s">
        <v>363</v>
      </c>
      <c r="D215" s="107">
        <v>42278</v>
      </c>
      <c r="E215" s="106" t="s">
        <v>325</v>
      </c>
      <c r="F215" s="108" t="s">
        <v>318</v>
      </c>
      <c r="G215" s="271" t="s">
        <v>56</v>
      </c>
      <c r="H215" s="104">
        <v>379504791</v>
      </c>
      <c r="I215" s="104">
        <v>379504791</v>
      </c>
      <c r="J215" s="273" t="s">
        <v>25</v>
      </c>
      <c r="K215" s="108" t="s">
        <v>36</v>
      </c>
      <c r="L215" s="270" t="s">
        <v>15</v>
      </c>
    </row>
    <row r="216" spans="1:12" ht="38.25" x14ac:dyDescent="0.25">
      <c r="A216" s="76"/>
      <c r="B216" s="106">
        <v>81101500</v>
      </c>
      <c r="C216" s="274" t="s">
        <v>364</v>
      </c>
      <c r="D216" s="107">
        <v>42278</v>
      </c>
      <c r="E216" s="106" t="s">
        <v>325</v>
      </c>
      <c r="F216" s="108" t="s">
        <v>256</v>
      </c>
      <c r="G216" s="271" t="s">
        <v>56</v>
      </c>
      <c r="H216" s="104">
        <v>18975240</v>
      </c>
      <c r="I216" s="104">
        <v>18975240</v>
      </c>
      <c r="J216" s="273" t="s">
        <v>25</v>
      </c>
      <c r="K216" s="108" t="s">
        <v>36</v>
      </c>
      <c r="L216" s="270" t="s">
        <v>15</v>
      </c>
    </row>
    <row r="217" spans="1:12" ht="50.25" customHeight="1" x14ac:dyDescent="0.25">
      <c r="A217" s="76"/>
      <c r="B217" s="106">
        <v>81101500</v>
      </c>
      <c r="C217" s="270" t="s">
        <v>365</v>
      </c>
      <c r="D217" s="107">
        <v>42278</v>
      </c>
      <c r="E217" s="106" t="s">
        <v>91</v>
      </c>
      <c r="F217" s="108" t="s">
        <v>357</v>
      </c>
      <c r="G217" s="271" t="s">
        <v>51</v>
      </c>
      <c r="H217" s="104">
        <v>64569783.270000003</v>
      </c>
      <c r="I217" s="104">
        <v>64569783.270000003</v>
      </c>
      <c r="J217" s="273" t="s">
        <v>25</v>
      </c>
      <c r="K217" s="108" t="s">
        <v>36</v>
      </c>
      <c r="L217" s="270" t="s">
        <v>15</v>
      </c>
    </row>
    <row r="218" spans="1:12" ht="42.75" customHeight="1" x14ac:dyDescent="0.25">
      <c r="A218" s="76"/>
      <c r="B218" s="106">
        <v>81101500</v>
      </c>
      <c r="C218" s="270" t="s">
        <v>366</v>
      </c>
      <c r="D218" s="107">
        <v>42278</v>
      </c>
      <c r="E218" s="106" t="s">
        <v>91</v>
      </c>
      <c r="F218" s="108" t="s">
        <v>256</v>
      </c>
      <c r="G218" s="271" t="s">
        <v>56</v>
      </c>
      <c r="H218" s="104">
        <v>3228489</v>
      </c>
      <c r="I218" s="276">
        <v>3228489</v>
      </c>
      <c r="J218" s="273" t="s">
        <v>25</v>
      </c>
      <c r="K218" s="108" t="s">
        <v>36</v>
      </c>
      <c r="L218" s="270" t="s">
        <v>15</v>
      </c>
    </row>
    <row r="219" spans="1:12" ht="66" customHeight="1" x14ac:dyDescent="0.25">
      <c r="A219" s="76"/>
      <c r="B219" s="106">
        <v>81101500</v>
      </c>
      <c r="C219" s="270" t="s">
        <v>367</v>
      </c>
      <c r="D219" s="107">
        <v>42278</v>
      </c>
      <c r="E219" s="106" t="s">
        <v>91</v>
      </c>
      <c r="F219" s="108" t="s">
        <v>357</v>
      </c>
      <c r="G219" s="106" t="s">
        <v>51</v>
      </c>
      <c r="H219" s="104">
        <v>38133285</v>
      </c>
      <c r="I219" s="104">
        <v>38133285</v>
      </c>
      <c r="J219" s="273" t="s">
        <v>25</v>
      </c>
      <c r="K219" s="108" t="s">
        <v>36</v>
      </c>
      <c r="L219" s="270" t="s">
        <v>15</v>
      </c>
    </row>
    <row r="220" spans="1:12" ht="57" customHeight="1" x14ac:dyDescent="0.25">
      <c r="A220" s="76"/>
      <c r="B220" s="106">
        <v>81101500</v>
      </c>
      <c r="C220" s="270" t="s">
        <v>368</v>
      </c>
      <c r="D220" s="107">
        <v>42278</v>
      </c>
      <c r="E220" s="106" t="s">
        <v>91</v>
      </c>
      <c r="F220" s="108" t="s">
        <v>256</v>
      </c>
      <c r="G220" s="106" t="s">
        <v>51</v>
      </c>
      <c r="H220" s="104">
        <v>1906664</v>
      </c>
      <c r="I220" s="104">
        <v>1906664</v>
      </c>
      <c r="J220" s="273" t="s">
        <v>25</v>
      </c>
      <c r="K220" s="108" t="s">
        <v>36</v>
      </c>
      <c r="L220" s="270" t="s">
        <v>15</v>
      </c>
    </row>
    <row r="221" spans="1:12" ht="38.25" x14ac:dyDescent="0.25">
      <c r="A221" s="76"/>
      <c r="B221" s="106">
        <v>81101500</v>
      </c>
      <c r="C221" s="270" t="s">
        <v>369</v>
      </c>
      <c r="D221" s="107">
        <v>42278</v>
      </c>
      <c r="E221" s="106" t="s">
        <v>91</v>
      </c>
      <c r="F221" s="108" t="s">
        <v>357</v>
      </c>
      <c r="G221" s="108" t="s">
        <v>321</v>
      </c>
      <c r="H221" s="104">
        <v>126619522</v>
      </c>
      <c r="I221" s="104">
        <v>126619522</v>
      </c>
      <c r="J221" s="273" t="s">
        <v>25</v>
      </c>
      <c r="K221" s="108" t="s">
        <v>36</v>
      </c>
      <c r="L221" s="270" t="s">
        <v>15</v>
      </c>
    </row>
    <row r="222" spans="1:12" ht="38.25" x14ac:dyDescent="0.25">
      <c r="A222" s="76"/>
      <c r="B222" s="106">
        <v>81101500</v>
      </c>
      <c r="C222" s="270" t="s">
        <v>370</v>
      </c>
      <c r="D222" s="107">
        <v>42278</v>
      </c>
      <c r="E222" s="106" t="s">
        <v>91</v>
      </c>
      <c r="F222" s="108" t="s">
        <v>256</v>
      </c>
      <c r="G222" s="108" t="s">
        <v>321</v>
      </c>
      <c r="H222" s="104">
        <v>4869982</v>
      </c>
      <c r="I222" s="104">
        <v>4869982</v>
      </c>
      <c r="J222" s="273" t="s">
        <v>25</v>
      </c>
      <c r="K222" s="108" t="s">
        <v>36</v>
      </c>
      <c r="L222" s="270" t="s">
        <v>15</v>
      </c>
    </row>
    <row r="223" spans="1:12" ht="44.25" customHeight="1" x14ac:dyDescent="0.25">
      <c r="A223" s="76"/>
      <c r="B223" s="106">
        <v>81101500</v>
      </c>
      <c r="C223" s="274" t="s">
        <v>371</v>
      </c>
      <c r="D223" s="107">
        <v>42309</v>
      </c>
      <c r="E223" s="106" t="s">
        <v>91</v>
      </c>
      <c r="F223" s="108" t="s">
        <v>58</v>
      </c>
      <c r="G223" s="108" t="s">
        <v>51</v>
      </c>
      <c r="H223" s="104">
        <v>37422051</v>
      </c>
      <c r="I223" s="104">
        <v>37422051</v>
      </c>
      <c r="J223" s="273" t="s">
        <v>25</v>
      </c>
      <c r="K223" s="108" t="s">
        <v>36</v>
      </c>
      <c r="L223" s="270" t="s">
        <v>15</v>
      </c>
    </row>
    <row r="224" spans="1:12" ht="38.25" x14ac:dyDescent="0.25">
      <c r="A224" s="76"/>
      <c r="B224" s="106">
        <v>81101500</v>
      </c>
      <c r="C224" s="270" t="s">
        <v>372</v>
      </c>
      <c r="D224" s="107">
        <v>42309</v>
      </c>
      <c r="E224" s="106" t="s">
        <v>91</v>
      </c>
      <c r="F224" s="108" t="s">
        <v>256</v>
      </c>
      <c r="G224" s="108" t="s">
        <v>51</v>
      </c>
      <c r="H224" s="104">
        <v>1871103</v>
      </c>
      <c r="I224" s="104">
        <v>1871103</v>
      </c>
      <c r="J224" s="273" t="s">
        <v>25</v>
      </c>
      <c r="K224" s="108" t="s">
        <v>36</v>
      </c>
      <c r="L224" s="270" t="s">
        <v>15</v>
      </c>
    </row>
    <row r="225" spans="1:12" ht="51" x14ac:dyDescent="0.25">
      <c r="A225" s="76"/>
      <c r="B225" s="106">
        <v>81101500</v>
      </c>
      <c r="C225" s="270" t="s">
        <v>373</v>
      </c>
      <c r="D225" s="107">
        <v>42278</v>
      </c>
      <c r="E225" s="106" t="s">
        <v>91</v>
      </c>
      <c r="F225" s="108" t="s">
        <v>357</v>
      </c>
      <c r="G225" s="106" t="s">
        <v>56</v>
      </c>
      <c r="H225" s="277">
        <v>275001320</v>
      </c>
      <c r="I225" s="277">
        <v>275001320</v>
      </c>
      <c r="J225" s="273" t="s">
        <v>25</v>
      </c>
      <c r="K225" s="108" t="s">
        <v>36</v>
      </c>
      <c r="L225" s="270" t="s">
        <v>15</v>
      </c>
    </row>
    <row r="226" spans="1:12" ht="51" x14ac:dyDescent="0.25">
      <c r="A226" s="76"/>
      <c r="B226" s="106">
        <v>81101500</v>
      </c>
      <c r="C226" s="270" t="s">
        <v>374</v>
      </c>
      <c r="D226" s="107">
        <v>42278</v>
      </c>
      <c r="E226" s="106" t="s">
        <v>91</v>
      </c>
      <c r="F226" s="108" t="s">
        <v>256</v>
      </c>
      <c r="G226" s="106" t="s">
        <v>56</v>
      </c>
      <c r="H226" s="104">
        <v>10576974</v>
      </c>
      <c r="I226" s="104">
        <v>10576974</v>
      </c>
      <c r="J226" s="273" t="s">
        <v>25</v>
      </c>
      <c r="K226" s="108" t="s">
        <v>36</v>
      </c>
      <c r="L226" s="270" t="s">
        <v>15</v>
      </c>
    </row>
    <row r="227" spans="1:12" ht="38.25" x14ac:dyDescent="0.25">
      <c r="A227" s="76"/>
      <c r="B227" s="106">
        <v>81101500</v>
      </c>
      <c r="C227" s="278" t="s">
        <v>375</v>
      </c>
      <c r="D227" s="107">
        <v>42278</v>
      </c>
      <c r="E227" s="106" t="s">
        <v>91</v>
      </c>
      <c r="F227" s="108" t="s">
        <v>256</v>
      </c>
      <c r="G227" s="106" t="s">
        <v>56</v>
      </c>
      <c r="H227" s="104">
        <v>24995223</v>
      </c>
      <c r="I227" s="104">
        <v>24995223</v>
      </c>
      <c r="J227" s="273" t="s">
        <v>25</v>
      </c>
      <c r="K227" s="108" t="s">
        <v>36</v>
      </c>
      <c r="L227" s="270" t="s">
        <v>15</v>
      </c>
    </row>
    <row r="228" spans="1:12" ht="38.25" x14ac:dyDescent="0.25">
      <c r="A228" s="76"/>
      <c r="B228" s="106">
        <v>81101500</v>
      </c>
      <c r="C228" s="270" t="s">
        <v>376</v>
      </c>
      <c r="D228" s="107">
        <v>42278</v>
      </c>
      <c r="E228" s="106" t="s">
        <v>91</v>
      </c>
      <c r="F228" s="108" t="s">
        <v>256</v>
      </c>
      <c r="G228" s="106" t="s">
        <v>56</v>
      </c>
      <c r="H228" s="104">
        <v>1249761</v>
      </c>
      <c r="I228" s="104">
        <v>1249761</v>
      </c>
      <c r="J228" s="273" t="s">
        <v>25</v>
      </c>
      <c r="K228" s="108" t="s">
        <v>36</v>
      </c>
      <c r="L228" s="270" t="s">
        <v>15</v>
      </c>
    </row>
    <row r="229" spans="1:12" ht="38.25" x14ac:dyDescent="0.25">
      <c r="A229" s="76"/>
      <c r="B229" s="106">
        <v>81101500</v>
      </c>
      <c r="C229" s="278" t="s">
        <v>377</v>
      </c>
      <c r="D229" s="107">
        <v>42278</v>
      </c>
      <c r="E229" s="106" t="s">
        <v>91</v>
      </c>
      <c r="F229" s="108" t="s">
        <v>256</v>
      </c>
      <c r="G229" s="106" t="s">
        <v>56</v>
      </c>
      <c r="H229" s="104">
        <v>24974935</v>
      </c>
      <c r="I229" s="104">
        <v>24974935</v>
      </c>
      <c r="J229" s="273" t="s">
        <v>25</v>
      </c>
      <c r="K229" s="108" t="s">
        <v>36</v>
      </c>
      <c r="L229" s="270" t="s">
        <v>15</v>
      </c>
    </row>
    <row r="230" spans="1:12" ht="38.25" x14ac:dyDescent="0.25">
      <c r="A230" s="76"/>
      <c r="B230" s="106">
        <v>81101500</v>
      </c>
      <c r="C230" s="270" t="s">
        <v>378</v>
      </c>
      <c r="D230" s="107">
        <v>42278</v>
      </c>
      <c r="E230" s="106" t="s">
        <v>91</v>
      </c>
      <c r="F230" s="108" t="s">
        <v>256</v>
      </c>
      <c r="G230" s="106" t="s">
        <v>56</v>
      </c>
      <c r="H230" s="104">
        <v>1248746</v>
      </c>
      <c r="I230" s="104">
        <v>1248746</v>
      </c>
      <c r="J230" s="273" t="s">
        <v>25</v>
      </c>
      <c r="K230" s="108" t="s">
        <v>36</v>
      </c>
      <c r="L230" s="270" t="s">
        <v>15</v>
      </c>
    </row>
    <row r="231" spans="1:12" ht="25.5" x14ac:dyDescent="0.25">
      <c r="A231" s="76"/>
      <c r="B231" s="106">
        <v>81101500</v>
      </c>
      <c r="C231" s="279" t="s">
        <v>379</v>
      </c>
      <c r="D231" s="107">
        <v>42278</v>
      </c>
      <c r="E231" s="106" t="s">
        <v>319</v>
      </c>
      <c r="F231" s="108" t="s">
        <v>318</v>
      </c>
      <c r="G231" s="106" t="s">
        <v>56</v>
      </c>
      <c r="H231" s="104">
        <v>384906755</v>
      </c>
      <c r="I231" s="104">
        <v>384906755</v>
      </c>
      <c r="J231" s="273" t="s">
        <v>25</v>
      </c>
      <c r="K231" s="108" t="s">
        <v>36</v>
      </c>
      <c r="L231" s="270" t="s">
        <v>15</v>
      </c>
    </row>
    <row r="232" spans="1:12" ht="25.5" x14ac:dyDescent="0.25">
      <c r="A232" s="76"/>
      <c r="B232" s="106">
        <v>81101500</v>
      </c>
      <c r="C232" s="270" t="s">
        <v>380</v>
      </c>
      <c r="D232" s="107">
        <v>42278</v>
      </c>
      <c r="E232" s="106" t="s">
        <v>319</v>
      </c>
      <c r="F232" s="108" t="s">
        <v>256</v>
      </c>
      <c r="G232" s="106" t="s">
        <v>56</v>
      </c>
      <c r="H232" s="104">
        <v>19245337</v>
      </c>
      <c r="I232" s="104">
        <v>19245337</v>
      </c>
      <c r="J232" s="273" t="s">
        <v>25</v>
      </c>
      <c r="K232" s="108" t="s">
        <v>36</v>
      </c>
      <c r="L232" s="270" t="s">
        <v>15</v>
      </c>
    </row>
    <row r="233" spans="1:12" ht="25.5" x14ac:dyDescent="0.25">
      <c r="A233" s="76"/>
      <c r="B233" s="106"/>
      <c r="C233" s="270" t="s">
        <v>381</v>
      </c>
      <c r="D233" s="107">
        <v>42278</v>
      </c>
      <c r="E233" s="108" t="s">
        <v>91</v>
      </c>
      <c r="F233" s="108" t="s">
        <v>326</v>
      </c>
      <c r="G233" s="271" t="s">
        <v>119</v>
      </c>
      <c r="H233" s="272">
        <v>10000000</v>
      </c>
      <c r="I233" s="272">
        <v>10000000</v>
      </c>
      <c r="J233" s="273" t="s">
        <v>25</v>
      </c>
      <c r="K233" s="108" t="s">
        <v>36</v>
      </c>
      <c r="L233" s="270" t="s">
        <v>15</v>
      </c>
    </row>
    <row r="234" spans="1:12" ht="25.5" x14ac:dyDescent="0.25">
      <c r="A234" s="76"/>
      <c r="B234" s="106"/>
      <c r="C234" s="270" t="s">
        <v>382</v>
      </c>
      <c r="D234" s="107">
        <v>42278</v>
      </c>
      <c r="E234" s="108" t="s">
        <v>91</v>
      </c>
      <c r="F234" s="108" t="s">
        <v>357</v>
      </c>
      <c r="G234" s="271" t="s">
        <v>119</v>
      </c>
      <c r="H234" s="272">
        <v>68000000</v>
      </c>
      <c r="I234" s="272">
        <v>68000000</v>
      </c>
      <c r="J234" s="273" t="s">
        <v>25</v>
      </c>
      <c r="K234" s="108" t="s">
        <v>36</v>
      </c>
      <c r="L234" s="270" t="s">
        <v>15</v>
      </c>
    </row>
    <row r="235" spans="1:12" ht="25.5" x14ac:dyDescent="0.25">
      <c r="A235" s="76"/>
      <c r="B235" s="106"/>
      <c r="C235" s="270" t="s">
        <v>383</v>
      </c>
      <c r="D235" s="107">
        <v>42278</v>
      </c>
      <c r="E235" s="108" t="s">
        <v>91</v>
      </c>
      <c r="F235" s="108" t="s">
        <v>357</v>
      </c>
      <c r="G235" s="271" t="s">
        <v>119</v>
      </c>
      <c r="H235" s="104">
        <v>90000000</v>
      </c>
      <c r="I235" s="104">
        <v>90000000</v>
      </c>
      <c r="J235" s="273" t="s">
        <v>25</v>
      </c>
      <c r="K235" s="108" t="s">
        <v>36</v>
      </c>
      <c r="L235" s="270" t="s">
        <v>15</v>
      </c>
    </row>
    <row r="236" spans="1:12" ht="48" x14ac:dyDescent="0.25">
      <c r="A236" s="76"/>
      <c r="B236" s="86">
        <v>70151806</v>
      </c>
      <c r="C236" s="280" t="s">
        <v>384</v>
      </c>
      <c r="D236" s="91" t="s">
        <v>385</v>
      </c>
      <c r="E236" s="91" t="s">
        <v>320</v>
      </c>
      <c r="F236" s="91" t="s">
        <v>12</v>
      </c>
      <c r="G236" s="91" t="s">
        <v>13</v>
      </c>
      <c r="H236" s="281">
        <v>7333621362</v>
      </c>
      <c r="I236" s="281">
        <v>7333621362</v>
      </c>
      <c r="J236" s="170" t="s">
        <v>14</v>
      </c>
      <c r="K236" s="170" t="s">
        <v>14</v>
      </c>
      <c r="L236" s="91" t="s">
        <v>15</v>
      </c>
    </row>
    <row r="237" spans="1:12" ht="63.75" x14ac:dyDescent="0.25">
      <c r="A237" s="76"/>
      <c r="B237" s="86">
        <v>70151806</v>
      </c>
      <c r="C237" s="188" t="s">
        <v>386</v>
      </c>
      <c r="D237" s="91" t="s">
        <v>385</v>
      </c>
      <c r="E237" s="91" t="s">
        <v>320</v>
      </c>
      <c r="F237" s="91" t="s">
        <v>12</v>
      </c>
      <c r="G237" s="91" t="s">
        <v>13</v>
      </c>
      <c r="H237" s="282">
        <v>379878638</v>
      </c>
      <c r="I237" s="282">
        <v>379878638</v>
      </c>
      <c r="J237" s="170" t="s">
        <v>14</v>
      </c>
      <c r="K237" s="170" t="s">
        <v>14</v>
      </c>
      <c r="L237" s="91" t="s">
        <v>15</v>
      </c>
    </row>
    <row r="238" spans="1:12" ht="38.25" x14ac:dyDescent="0.25">
      <c r="A238" s="76"/>
      <c r="B238" s="174">
        <v>72141120</v>
      </c>
      <c r="C238" s="185" t="s">
        <v>387</v>
      </c>
      <c r="D238" s="91" t="s">
        <v>388</v>
      </c>
      <c r="E238" s="185" t="s">
        <v>147</v>
      </c>
      <c r="F238" s="91" t="s">
        <v>52</v>
      </c>
      <c r="G238" s="185" t="s">
        <v>46</v>
      </c>
      <c r="H238" s="283">
        <v>249997798</v>
      </c>
      <c r="I238" s="283">
        <v>249997798</v>
      </c>
      <c r="J238" s="179" t="s">
        <v>14</v>
      </c>
      <c r="K238" s="179" t="s">
        <v>14</v>
      </c>
      <c r="L238" s="180" t="s">
        <v>15</v>
      </c>
    </row>
    <row r="239" spans="1:12" ht="38.25" x14ac:dyDescent="0.25">
      <c r="A239" s="76"/>
      <c r="B239" s="174">
        <v>72141120</v>
      </c>
      <c r="C239" s="185" t="s">
        <v>389</v>
      </c>
      <c r="D239" s="91" t="s">
        <v>388</v>
      </c>
      <c r="E239" s="185" t="s">
        <v>147</v>
      </c>
      <c r="F239" s="91" t="s">
        <v>52</v>
      </c>
      <c r="G239" s="185" t="s">
        <v>46</v>
      </c>
      <c r="H239" s="283">
        <v>12499890</v>
      </c>
      <c r="I239" s="283">
        <v>12499890</v>
      </c>
      <c r="J239" s="179" t="s">
        <v>14</v>
      </c>
      <c r="K239" s="179" t="s">
        <v>14</v>
      </c>
      <c r="L239" s="180" t="s">
        <v>15</v>
      </c>
    </row>
    <row r="240" spans="1:12" ht="63" customHeight="1" x14ac:dyDescent="0.25">
      <c r="A240" s="76"/>
      <c r="B240" s="86">
        <v>70141103</v>
      </c>
      <c r="C240" s="284" t="s">
        <v>402</v>
      </c>
      <c r="D240" s="91" t="s">
        <v>390</v>
      </c>
      <c r="E240" s="91"/>
      <c r="F240" s="78" t="s">
        <v>12</v>
      </c>
      <c r="G240" s="91" t="s">
        <v>13</v>
      </c>
      <c r="H240" s="264">
        <v>13902713374</v>
      </c>
      <c r="I240" s="264">
        <v>13902713374</v>
      </c>
      <c r="J240" s="170" t="s">
        <v>14</v>
      </c>
      <c r="K240" s="170" t="s">
        <v>14</v>
      </c>
      <c r="L240" s="91" t="s">
        <v>15</v>
      </c>
    </row>
    <row r="241" spans="1:15" ht="62.25" customHeight="1" x14ac:dyDescent="0.25">
      <c r="A241" s="76"/>
      <c r="B241" s="86">
        <v>70141103</v>
      </c>
      <c r="C241" s="284" t="s">
        <v>402</v>
      </c>
      <c r="D241" s="91" t="s">
        <v>390</v>
      </c>
      <c r="E241" s="91"/>
      <c r="F241" s="78" t="s">
        <v>12</v>
      </c>
      <c r="G241" s="91" t="s">
        <v>13</v>
      </c>
      <c r="H241" s="264">
        <v>973189936</v>
      </c>
      <c r="I241" s="264">
        <v>973189936</v>
      </c>
      <c r="J241" s="170" t="s">
        <v>14</v>
      </c>
      <c r="K241" s="170" t="s">
        <v>14</v>
      </c>
      <c r="L241" s="91" t="s">
        <v>15</v>
      </c>
    </row>
    <row r="242" spans="1:15" s="83" customFormat="1" ht="71.25" x14ac:dyDescent="0.25">
      <c r="A242" s="76"/>
      <c r="B242" s="285">
        <v>80121704</v>
      </c>
      <c r="C242" s="177" t="s">
        <v>391</v>
      </c>
      <c r="D242" s="176" t="s">
        <v>392</v>
      </c>
      <c r="E242" s="185" t="s">
        <v>393</v>
      </c>
      <c r="F242" s="176" t="s">
        <v>394</v>
      </c>
      <c r="G242" s="185" t="s">
        <v>101</v>
      </c>
      <c r="H242" s="283">
        <v>7500000</v>
      </c>
      <c r="I242" s="283">
        <v>7500000</v>
      </c>
      <c r="J242" s="179" t="s">
        <v>14</v>
      </c>
      <c r="K242" s="179" t="s">
        <v>14</v>
      </c>
      <c r="L242" s="180" t="s">
        <v>15</v>
      </c>
    </row>
    <row r="243" spans="1:15" s="83" customFormat="1" ht="60" customHeight="1" x14ac:dyDescent="0.25">
      <c r="A243" s="76"/>
      <c r="B243" s="86">
        <v>72121400</v>
      </c>
      <c r="C243" s="286" t="s">
        <v>403</v>
      </c>
      <c r="D243" s="91" t="s">
        <v>395</v>
      </c>
      <c r="E243" s="91" t="s">
        <v>320</v>
      </c>
      <c r="F243" s="78" t="s">
        <v>12</v>
      </c>
      <c r="G243" s="91" t="s">
        <v>13</v>
      </c>
      <c r="H243" s="92">
        <v>1506644003</v>
      </c>
      <c r="I243" s="264">
        <v>1506644003</v>
      </c>
      <c r="J243" s="170" t="s">
        <v>14</v>
      </c>
      <c r="K243" s="170" t="s">
        <v>14</v>
      </c>
      <c r="L243" s="91" t="s">
        <v>15</v>
      </c>
    </row>
    <row r="244" spans="1:15" s="83" customFormat="1" ht="66.75" customHeight="1" x14ac:dyDescent="0.25">
      <c r="A244" s="76"/>
      <c r="B244" s="86">
        <v>72121400</v>
      </c>
      <c r="C244" s="287" t="s">
        <v>404</v>
      </c>
      <c r="D244" s="91" t="s">
        <v>395</v>
      </c>
      <c r="E244" s="91" t="s">
        <v>320</v>
      </c>
      <c r="F244" s="78" t="s">
        <v>99</v>
      </c>
      <c r="G244" s="91" t="s">
        <v>13</v>
      </c>
      <c r="H244" s="92">
        <v>90398640</v>
      </c>
      <c r="I244" s="94">
        <v>90398640</v>
      </c>
      <c r="J244" s="170" t="s">
        <v>14</v>
      </c>
      <c r="K244" s="170" t="s">
        <v>14</v>
      </c>
      <c r="L244" s="91" t="s">
        <v>15</v>
      </c>
    </row>
    <row r="245" spans="1:15" s="83" customFormat="1" ht="66.75" customHeight="1" x14ac:dyDescent="0.25">
      <c r="A245" s="76"/>
      <c r="B245" s="86">
        <v>72111000</v>
      </c>
      <c r="C245" s="288" t="s">
        <v>407</v>
      </c>
      <c r="D245" s="91" t="s">
        <v>395</v>
      </c>
      <c r="E245" s="86" t="s">
        <v>396</v>
      </c>
      <c r="F245" s="86" t="s">
        <v>12</v>
      </c>
      <c r="G245" s="91" t="s">
        <v>13</v>
      </c>
      <c r="H245" s="93">
        <v>771010121</v>
      </c>
      <c r="I245" s="93">
        <v>771010121</v>
      </c>
      <c r="J245" s="170" t="s">
        <v>14</v>
      </c>
      <c r="K245" s="170" t="s">
        <v>14</v>
      </c>
      <c r="L245" s="91" t="s">
        <v>15</v>
      </c>
    </row>
    <row r="246" spans="1:15" s="83" customFormat="1" ht="63.75" x14ac:dyDescent="0.25">
      <c r="A246" s="76"/>
      <c r="B246" s="86">
        <v>72111000</v>
      </c>
      <c r="C246" s="288" t="s">
        <v>408</v>
      </c>
      <c r="D246" s="91" t="s">
        <v>395</v>
      </c>
      <c r="E246" s="86" t="s">
        <v>396</v>
      </c>
      <c r="F246" s="86" t="s">
        <v>99</v>
      </c>
      <c r="G246" s="91" t="s">
        <v>13</v>
      </c>
      <c r="H246" s="94">
        <v>53970708</v>
      </c>
      <c r="I246" s="94">
        <v>53970708</v>
      </c>
      <c r="J246" s="170" t="s">
        <v>14</v>
      </c>
      <c r="K246" s="170" t="s">
        <v>14</v>
      </c>
      <c r="L246" s="91" t="s">
        <v>15</v>
      </c>
    </row>
    <row r="247" spans="1:15" s="83" customFormat="1" ht="68.25" customHeight="1" x14ac:dyDescent="0.25">
      <c r="A247" s="76"/>
      <c r="B247" s="216">
        <v>70000000</v>
      </c>
      <c r="C247" s="108" t="s">
        <v>397</v>
      </c>
      <c r="D247" s="91" t="s">
        <v>395</v>
      </c>
      <c r="E247" s="86" t="s">
        <v>320</v>
      </c>
      <c r="F247" s="86" t="s">
        <v>398</v>
      </c>
      <c r="G247" s="91" t="s">
        <v>13</v>
      </c>
      <c r="H247" s="95">
        <v>686546000</v>
      </c>
      <c r="I247" s="95">
        <v>686546000</v>
      </c>
      <c r="J247" s="170" t="s">
        <v>14</v>
      </c>
      <c r="K247" s="170" t="s">
        <v>14</v>
      </c>
      <c r="L247" s="91" t="s">
        <v>15</v>
      </c>
    </row>
    <row r="248" spans="1:15" s="83" customFormat="1" ht="66.75" customHeight="1" x14ac:dyDescent="0.25">
      <c r="A248" s="76"/>
      <c r="B248" s="216">
        <v>70000000</v>
      </c>
      <c r="C248" s="44" t="s">
        <v>399</v>
      </c>
      <c r="D248" s="91" t="s">
        <v>395</v>
      </c>
      <c r="E248" s="86" t="s">
        <v>320</v>
      </c>
      <c r="F248" s="86" t="s">
        <v>398</v>
      </c>
      <c r="G248" s="91" t="s">
        <v>13</v>
      </c>
      <c r="H248" s="94">
        <v>54923680</v>
      </c>
      <c r="I248" s="94">
        <v>54923680</v>
      </c>
      <c r="J248" s="78" t="s">
        <v>14</v>
      </c>
      <c r="K248" s="78" t="s">
        <v>14</v>
      </c>
      <c r="L248" s="78" t="s">
        <v>15</v>
      </c>
    </row>
    <row r="249" spans="1:15" s="83" customFormat="1" ht="67.5" customHeight="1" x14ac:dyDescent="0.25">
      <c r="A249" s="76"/>
      <c r="B249" s="289">
        <v>95101903</v>
      </c>
      <c r="C249" s="290" t="s">
        <v>400</v>
      </c>
      <c r="D249" s="91" t="s">
        <v>395</v>
      </c>
      <c r="E249" s="96" t="s">
        <v>322</v>
      </c>
      <c r="F249" s="86" t="s">
        <v>12</v>
      </c>
      <c r="G249" s="91" t="s">
        <v>13</v>
      </c>
      <c r="H249" s="97">
        <v>484866880</v>
      </c>
      <c r="I249" s="97">
        <v>484866880</v>
      </c>
      <c r="J249" s="78" t="s">
        <v>14</v>
      </c>
      <c r="K249" s="78" t="s">
        <v>14</v>
      </c>
      <c r="L249" s="78" t="s">
        <v>15</v>
      </c>
    </row>
    <row r="250" spans="1:15" s="83" customFormat="1" ht="51.75" x14ac:dyDescent="0.25">
      <c r="A250" s="76"/>
      <c r="B250" s="216">
        <v>95101903</v>
      </c>
      <c r="C250" s="291" t="s">
        <v>401</v>
      </c>
      <c r="D250" s="91" t="s">
        <v>395</v>
      </c>
      <c r="E250" s="86" t="s">
        <v>322</v>
      </c>
      <c r="F250" s="86" t="s">
        <v>35</v>
      </c>
      <c r="G250" s="91" t="s">
        <v>13</v>
      </c>
      <c r="H250" s="94">
        <v>14873218</v>
      </c>
      <c r="I250" s="94">
        <v>14873218</v>
      </c>
      <c r="J250" s="78" t="s">
        <v>14</v>
      </c>
      <c r="K250" s="78" t="s">
        <v>14</v>
      </c>
      <c r="L250" s="78" t="s">
        <v>15</v>
      </c>
    </row>
    <row r="251" spans="1:15" s="83" customFormat="1" ht="47.25" x14ac:dyDescent="0.25">
      <c r="A251" s="76"/>
      <c r="B251" s="174">
        <v>81100000</v>
      </c>
      <c r="C251" s="177" t="s">
        <v>405</v>
      </c>
      <c r="D251" s="176" t="s">
        <v>392</v>
      </c>
      <c r="E251" s="185" t="s">
        <v>393</v>
      </c>
      <c r="F251" s="176" t="s">
        <v>225</v>
      </c>
      <c r="G251" s="185" t="s">
        <v>101</v>
      </c>
      <c r="H251" s="283">
        <v>35115614</v>
      </c>
      <c r="I251" s="283">
        <v>35115614</v>
      </c>
      <c r="J251" s="179" t="s">
        <v>14</v>
      </c>
      <c r="K251" s="179" t="s">
        <v>14</v>
      </c>
      <c r="L251" s="180" t="s">
        <v>15</v>
      </c>
    </row>
    <row r="252" spans="1:15" s="83" customFormat="1" ht="47.25" x14ac:dyDescent="0.25">
      <c r="A252" s="76"/>
      <c r="B252" s="174">
        <v>81100000</v>
      </c>
      <c r="C252" s="177" t="s">
        <v>406</v>
      </c>
      <c r="D252" s="176" t="s">
        <v>392</v>
      </c>
      <c r="E252" s="185" t="s">
        <v>393</v>
      </c>
      <c r="F252" s="176" t="s">
        <v>225</v>
      </c>
      <c r="G252" s="185" t="s">
        <v>101</v>
      </c>
      <c r="H252" s="283">
        <v>1755871</v>
      </c>
      <c r="I252" s="283">
        <v>1755871</v>
      </c>
      <c r="J252" s="179" t="s">
        <v>14</v>
      </c>
      <c r="K252" s="179" t="s">
        <v>14</v>
      </c>
      <c r="L252" s="180" t="s">
        <v>15</v>
      </c>
    </row>
    <row r="253" spans="1:15" s="98" customFormat="1" ht="57.75" thickBot="1" x14ac:dyDescent="0.3">
      <c r="A253" s="76"/>
      <c r="B253" s="174">
        <v>86101610</v>
      </c>
      <c r="C253" s="177" t="s">
        <v>412</v>
      </c>
      <c r="D253" s="176" t="s">
        <v>409</v>
      </c>
      <c r="E253" s="185" t="s">
        <v>410</v>
      </c>
      <c r="F253" s="176" t="s">
        <v>411</v>
      </c>
      <c r="G253" s="185" t="s">
        <v>101</v>
      </c>
      <c r="H253" s="283">
        <v>4400000</v>
      </c>
      <c r="I253" s="283">
        <v>4400000</v>
      </c>
      <c r="J253" s="179" t="s">
        <v>14</v>
      </c>
      <c r="K253" s="179" t="s">
        <v>14</v>
      </c>
      <c r="L253" s="180" t="s">
        <v>15</v>
      </c>
      <c r="M253" s="99"/>
      <c r="N253" s="99"/>
      <c r="O253" s="100"/>
    </row>
    <row r="254" spans="1:15" s="102" customFormat="1" ht="55.5" customHeight="1" thickBot="1" x14ac:dyDescent="0.3">
      <c r="A254" s="76"/>
      <c r="B254" s="108">
        <v>81101500</v>
      </c>
      <c r="C254" s="292" t="s">
        <v>413</v>
      </c>
      <c r="D254" s="107">
        <v>42278</v>
      </c>
      <c r="E254" s="106" t="s">
        <v>91</v>
      </c>
      <c r="F254" s="108" t="s">
        <v>256</v>
      </c>
      <c r="G254" s="271" t="s">
        <v>51</v>
      </c>
      <c r="H254" s="104">
        <v>39027592</v>
      </c>
      <c r="I254" s="104">
        <v>39027592</v>
      </c>
      <c r="J254" s="273" t="s">
        <v>25</v>
      </c>
      <c r="K254" s="108" t="s">
        <v>36</v>
      </c>
      <c r="L254" s="270" t="s">
        <v>15</v>
      </c>
      <c r="M254" s="77"/>
      <c r="N254" s="77"/>
      <c r="O254" s="101"/>
    </row>
    <row r="255" spans="1:15" s="102" customFormat="1" ht="55.5" customHeight="1" thickBot="1" x14ac:dyDescent="0.3">
      <c r="A255" s="76"/>
      <c r="B255" s="108">
        <v>81101500</v>
      </c>
      <c r="C255" s="292" t="s">
        <v>414</v>
      </c>
      <c r="D255" s="107">
        <v>42278</v>
      </c>
      <c r="E255" s="106" t="s">
        <v>91</v>
      </c>
      <c r="F255" s="108" t="s">
        <v>256</v>
      </c>
      <c r="G255" s="271" t="s">
        <v>51</v>
      </c>
      <c r="H255" s="104">
        <v>1951380</v>
      </c>
      <c r="I255" s="104">
        <v>1951380</v>
      </c>
      <c r="J255" s="273" t="s">
        <v>25</v>
      </c>
      <c r="K255" s="108" t="s">
        <v>36</v>
      </c>
      <c r="L255" s="270" t="s">
        <v>15</v>
      </c>
      <c r="M255" s="77"/>
      <c r="N255" s="77"/>
      <c r="O255" s="101"/>
    </row>
    <row r="256" spans="1:15" s="102" customFormat="1" ht="31.5" customHeight="1" thickBot="1" x14ac:dyDescent="0.3">
      <c r="A256" s="76"/>
      <c r="B256" s="108">
        <v>81101500</v>
      </c>
      <c r="C256" s="292" t="s">
        <v>415</v>
      </c>
      <c r="D256" s="107">
        <v>42278</v>
      </c>
      <c r="E256" s="106" t="s">
        <v>91</v>
      </c>
      <c r="F256" s="108" t="s">
        <v>256</v>
      </c>
      <c r="G256" s="271" t="s">
        <v>51</v>
      </c>
      <c r="H256" s="104">
        <v>35115614</v>
      </c>
      <c r="I256" s="104">
        <v>35115614</v>
      </c>
      <c r="J256" s="273" t="s">
        <v>25</v>
      </c>
      <c r="K256" s="108" t="s">
        <v>36</v>
      </c>
      <c r="L256" s="270" t="s">
        <v>15</v>
      </c>
      <c r="M256" s="77"/>
      <c r="N256" s="77"/>
      <c r="O256" s="101"/>
    </row>
    <row r="257" spans="1:15" s="102" customFormat="1" ht="43.5" customHeight="1" thickBot="1" x14ac:dyDescent="0.3">
      <c r="A257" s="76"/>
      <c r="B257" s="108">
        <v>81101500</v>
      </c>
      <c r="C257" s="292" t="s">
        <v>416</v>
      </c>
      <c r="D257" s="107">
        <v>42278</v>
      </c>
      <c r="E257" s="106" t="s">
        <v>91</v>
      </c>
      <c r="F257" s="108" t="s">
        <v>256</v>
      </c>
      <c r="G257" s="271" t="s">
        <v>51</v>
      </c>
      <c r="H257" s="104">
        <v>1855781</v>
      </c>
      <c r="I257" s="104">
        <v>1855781</v>
      </c>
      <c r="J257" s="273" t="s">
        <v>25</v>
      </c>
      <c r="K257" s="108" t="s">
        <v>36</v>
      </c>
      <c r="L257" s="270" t="s">
        <v>15</v>
      </c>
      <c r="M257" s="77"/>
      <c r="N257" s="77"/>
      <c r="O257" s="101"/>
    </row>
    <row r="258" spans="1:15" s="103" customFormat="1" ht="48" customHeight="1" thickBot="1" x14ac:dyDescent="0.3">
      <c r="A258" s="76"/>
      <c r="B258" s="108">
        <v>81101500</v>
      </c>
      <c r="C258" s="292" t="s">
        <v>417</v>
      </c>
      <c r="D258" s="107">
        <v>42278</v>
      </c>
      <c r="E258" s="106" t="s">
        <v>91</v>
      </c>
      <c r="F258" s="108" t="s">
        <v>256</v>
      </c>
      <c r="G258" s="271" t="s">
        <v>51</v>
      </c>
      <c r="H258" s="104">
        <v>36911627.590000004</v>
      </c>
      <c r="I258" s="104">
        <v>36911627.590000004</v>
      </c>
      <c r="J258" s="273" t="s">
        <v>25</v>
      </c>
      <c r="K258" s="108" t="s">
        <v>36</v>
      </c>
      <c r="L258" s="270" t="s">
        <v>15</v>
      </c>
      <c r="M258" s="77"/>
      <c r="N258" s="77"/>
      <c r="O258" s="101"/>
    </row>
    <row r="259" spans="1:15" s="103" customFormat="1" ht="51.75" thickBot="1" x14ac:dyDescent="0.3">
      <c r="A259" s="76"/>
      <c r="B259" s="108">
        <v>81101500</v>
      </c>
      <c r="C259" s="292" t="s">
        <v>418</v>
      </c>
      <c r="D259" s="107">
        <v>42278</v>
      </c>
      <c r="E259" s="106" t="s">
        <v>91</v>
      </c>
      <c r="F259" s="108" t="s">
        <v>256</v>
      </c>
      <c r="G259" s="271" t="s">
        <v>51</v>
      </c>
      <c r="H259" s="104">
        <v>1845581.38</v>
      </c>
      <c r="I259" s="104">
        <v>1845581.38</v>
      </c>
      <c r="J259" s="273" t="s">
        <v>25</v>
      </c>
      <c r="K259" s="108" t="s">
        <v>36</v>
      </c>
      <c r="L259" s="270" t="s">
        <v>15</v>
      </c>
      <c r="M259" s="77"/>
      <c r="N259" s="77"/>
      <c r="O259" s="101"/>
    </row>
    <row r="260" spans="1:15" s="103" customFormat="1" ht="69.75" customHeight="1" x14ac:dyDescent="0.25">
      <c r="A260" s="76"/>
      <c r="B260" s="106">
        <v>81000000</v>
      </c>
      <c r="C260" s="293" t="s">
        <v>424</v>
      </c>
      <c r="D260" s="91" t="s">
        <v>395</v>
      </c>
      <c r="E260" s="91" t="s">
        <v>320</v>
      </c>
      <c r="F260" s="108" t="s">
        <v>12</v>
      </c>
      <c r="G260" s="91" t="s">
        <v>13</v>
      </c>
      <c r="H260" s="294">
        <v>2537500000</v>
      </c>
      <c r="I260" s="294">
        <v>2537500000</v>
      </c>
      <c r="J260" s="170" t="s">
        <v>14</v>
      </c>
      <c r="K260" s="170" t="s">
        <v>14</v>
      </c>
      <c r="L260" s="295" t="s">
        <v>15</v>
      </c>
    </row>
    <row r="261" spans="1:15" s="103" customFormat="1" ht="63.75" customHeight="1" x14ac:dyDescent="0.25">
      <c r="A261" s="76"/>
      <c r="B261" s="106">
        <v>81000000</v>
      </c>
      <c r="C261" s="293" t="s">
        <v>425</v>
      </c>
      <c r="D261" s="91" t="s">
        <v>395</v>
      </c>
      <c r="E261" s="86" t="s">
        <v>320</v>
      </c>
      <c r="F261" s="108" t="s">
        <v>12</v>
      </c>
      <c r="G261" s="91" t="s">
        <v>13</v>
      </c>
      <c r="H261" s="296">
        <v>507500000</v>
      </c>
      <c r="I261" s="296">
        <v>507500000</v>
      </c>
      <c r="J261" s="170" t="s">
        <v>14</v>
      </c>
      <c r="K261" s="170" t="s">
        <v>14</v>
      </c>
      <c r="L261" s="295" t="s">
        <v>15</v>
      </c>
    </row>
    <row r="262" spans="1:15" s="103" customFormat="1" ht="45.75" customHeight="1" x14ac:dyDescent="0.25">
      <c r="A262" s="76"/>
      <c r="B262" s="108">
        <v>81101500</v>
      </c>
      <c r="C262" s="274" t="s">
        <v>419</v>
      </c>
      <c r="D262" s="107">
        <v>42278</v>
      </c>
      <c r="E262" s="106" t="s">
        <v>91</v>
      </c>
      <c r="F262" s="108" t="s">
        <v>23</v>
      </c>
      <c r="G262" s="271" t="s">
        <v>420</v>
      </c>
      <c r="H262" s="104">
        <v>42139050</v>
      </c>
      <c r="I262" s="104">
        <v>42139050</v>
      </c>
      <c r="J262" s="273" t="s">
        <v>25</v>
      </c>
      <c r="K262" s="108" t="s">
        <v>36</v>
      </c>
      <c r="L262" s="270" t="s">
        <v>15</v>
      </c>
      <c r="M262" s="77"/>
      <c r="N262" s="77"/>
      <c r="O262" s="101"/>
    </row>
    <row r="263" spans="1:15" s="102" customFormat="1" ht="38.25" x14ac:dyDescent="0.25">
      <c r="A263" s="76"/>
      <c r="B263" s="108">
        <v>81101500</v>
      </c>
      <c r="C263" s="274" t="s">
        <v>421</v>
      </c>
      <c r="D263" s="107">
        <v>42278</v>
      </c>
      <c r="E263" s="106" t="s">
        <v>91</v>
      </c>
      <c r="F263" s="108" t="s">
        <v>256</v>
      </c>
      <c r="G263" s="271" t="s">
        <v>420</v>
      </c>
      <c r="H263" s="104">
        <v>2106593</v>
      </c>
      <c r="I263" s="104">
        <v>2106593</v>
      </c>
      <c r="J263" s="273" t="s">
        <v>25</v>
      </c>
      <c r="K263" s="108" t="s">
        <v>36</v>
      </c>
      <c r="L263" s="270" t="s">
        <v>15</v>
      </c>
      <c r="M263" s="77"/>
      <c r="N263" s="77"/>
      <c r="O263" s="101"/>
    </row>
    <row r="264" spans="1:15" s="103" customFormat="1" ht="25.5" x14ac:dyDescent="0.25">
      <c r="A264" s="76"/>
      <c r="B264" s="108">
        <v>81101500</v>
      </c>
      <c r="C264" s="270" t="s">
        <v>422</v>
      </c>
      <c r="D264" s="107">
        <v>42309</v>
      </c>
      <c r="E264" s="106" t="s">
        <v>50</v>
      </c>
      <c r="F264" s="108" t="s">
        <v>357</v>
      </c>
      <c r="G264" s="271" t="s">
        <v>51</v>
      </c>
      <c r="H264" s="104">
        <v>250152997.44</v>
      </c>
      <c r="I264" s="104">
        <v>250152997.44</v>
      </c>
      <c r="J264" s="273" t="s">
        <v>25</v>
      </c>
      <c r="K264" s="108" t="s">
        <v>36</v>
      </c>
      <c r="L264" s="270" t="s">
        <v>15</v>
      </c>
      <c r="M264" s="77"/>
      <c r="N264" s="77"/>
      <c r="O264" s="101"/>
    </row>
    <row r="265" spans="1:15" s="105" customFormat="1" ht="38.25" x14ac:dyDescent="0.25">
      <c r="A265" s="76"/>
      <c r="B265" s="108">
        <v>81101500</v>
      </c>
      <c r="C265" s="270" t="s">
        <v>423</v>
      </c>
      <c r="D265" s="107">
        <v>42309</v>
      </c>
      <c r="E265" s="106" t="s">
        <v>50</v>
      </c>
      <c r="F265" s="108" t="s">
        <v>256</v>
      </c>
      <c r="G265" s="271" t="s">
        <v>51</v>
      </c>
      <c r="H265" s="104">
        <v>12507649.869999999</v>
      </c>
      <c r="I265" s="104">
        <v>12507649.869999999</v>
      </c>
      <c r="J265" s="273" t="s">
        <v>25</v>
      </c>
      <c r="K265" s="108" t="s">
        <v>36</v>
      </c>
      <c r="L265" s="270" t="s">
        <v>15</v>
      </c>
      <c r="M265" s="77"/>
      <c r="N265" s="77"/>
      <c r="O265" s="101"/>
    </row>
    <row r="266" spans="1:15" s="105" customFormat="1" ht="41.25" x14ac:dyDescent="0.25">
      <c r="A266" s="76"/>
      <c r="B266" s="108">
        <v>81101500</v>
      </c>
      <c r="C266" s="297" t="s">
        <v>426</v>
      </c>
      <c r="D266" s="107">
        <v>42309</v>
      </c>
      <c r="E266" s="106" t="s">
        <v>91</v>
      </c>
      <c r="F266" s="108" t="s">
        <v>324</v>
      </c>
      <c r="G266" s="271" t="s">
        <v>51</v>
      </c>
      <c r="H266" s="104">
        <v>79073286</v>
      </c>
      <c r="I266" s="104">
        <v>79073286</v>
      </c>
      <c r="J266" s="273" t="s">
        <v>25</v>
      </c>
      <c r="K266" s="108" t="s">
        <v>36</v>
      </c>
      <c r="L266" s="270" t="s">
        <v>15</v>
      </c>
      <c r="M266" s="77"/>
      <c r="N266" s="77"/>
      <c r="O266" s="101"/>
    </row>
    <row r="267" spans="1:15" s="103" customFormat="1" ht="54.75" x14ac:dyDescent="0.25">
      <c r="A267" s="76"/>
      <c r="B267" s="108">
        <v>81101500</v>
      </c>
      <c r="C267" s="297" t="s">
        <v>427</v>
      </c>
      <c r="D267" s="107">
        <v>42309</v>
      </c>
      <c r="E267" s="106" t="s">
        <v>91</v>
      </c>
      <c r="F267" s="108" t="s">
        <v>256</v>
      </c>
      <c r="G267" s="271" t="s">
        <v>51</v>
      </c>
      <c r="H267" s="104">
        <v>3953664</v>
      </c>
      <c r="I267" s="104">
        <v>3953664</v>
      </c>
      <c r="J267" s="273" t="s">
        <v>25</v>
      </c>
      <c r="K267" s="108" t="s">
        <v>36</v>
      </c>
      <c r="L267" s="270" t="s">
        <v>15</v>
      </c>
      <c r="M267" s="77"/>
      <c r="N267" s="77"/>
      <c r="O267" s="101"/>
    </row>
    <row r="268" spans="1:15" s="105" customFormat="1" ht="45" x14ac:dyDescent="0.25">
      <c r="A268" s="76"/>
      <c r="B268" s="113">
        <v>80121704</v>
      </c>
      <c r="C268" s="298" t="s">
        <v>431</v>
      </c>
      <c r="D268" s="111">
        <v>42318</v>
      </c>
      <c r="E268" s="110" t="s">
        <v>428</v>
      </c>
      <c r="F268" s="109" t="s">
        <v>429</v>
      </c>
      <c r="G268" s="110" t="s">
        <v>432</v>
      </c>
      <c r="H268" s="114">
        <v>8500000</v>
      </c>
      <c r="I268" s="112">
        <v>350000000</v>
      </c>
      <c r="J268" s="109" t="s">
        <v>14</v>
      </c>
      <c r="K268" s="109" t="s">
        <v>14</v>
      </c>
      <c r="L268" s="113" t="s">
        <v>430</v>
      </c>
      <c r="M268" s="77"/>
      <c r="N268" s="77"/>
      <c r="O268" s="101"/>
    </row>
    <row r="269" spans="1:15" s="105" customFormat="1" ht="57" x14ac:dyDescent="0.25">
      <c r="A269" s="76"/>
      <c r="B269" s="113">
        <v>82101610</v>
      </c>
      <c r="C269" s="298" t="s">
        <v>433</v>
      </c>
      <c r="D269" s="111">
        <v>42317</v>
      </c>
      <c r="E269" s="110" t="s">
        <v>53</v>
      </c>
      <c r="F269" s="109" t="s">
        <v>411</v>
      </c>
      <c r="G269" s="110" t="s">
        <v>434</v>
      </c>
      <c r="H269" s="114">
        <v>6800000</v>
      </c>
      <c r="I269" s="114">
        <v>6800000</v>
      </c>
      <c r="J269" s="109" t="s">
        <v>14</v>
      </c>
      <c r="K269" s="109" t="s">
        <v>14</v>
      </c>
      <c r="L269" s="113" t="s">
        <v>15</v>
      </c>
      <c r="M269" s="77"/>
      <c r="N269" s="77"/>
      <c r="O269" s="101"/>
    </row>
    <row r="270" spans="1:15" x14ac:dyDescent="0.25">
      <c r="A270" s="76"/>
      <c r="B270" s="66"/>
      <c r="C270" s="66"/>
      <c r="D270" s="66"/>
      <c r="E270" s="66"/>
      <c r="F270" s="66"/>
      <c r="G270" s="66"/>
      <c r="H270" s="66"/>
      <c r="I270" s="66"/>
      <c r="J270" s="66"/>
      <c r="K270" s="66"/>
      <c r="L270" s="66"/>
    </row>
    <row r="271" spans="1:15" x14ac:dyDescent="0.25">
      <c r="A271" s="65"/>
      <c r="B271" s="74"/>
      <c r="C271" s="63" t="s">
        <v>317</v>
      </c>
      <c r="D271" s="74"/>
      <c r="E271" s="74"/>
      <c r="F271" s="74"/>
      <c r="G271" s="74"/>
      <c r="H271" s="75">
        <f>SUM(H16:H196)</f>
        <v>67209962609.889999</v>
      </c>
      <c r="I271" s="75">
        <f>SUM(I16:I196)</f>
        <v>67124962609.889999</v>
      </c>
      <c r="J271" s="74"/>
      <c r="K271" s="74"/>
      <c r="L271" s="74"/>
    </row>
  </sheetData>
  <mergeCells count="4">
    <mergeCell ref="B1:C1"/>
    <mergeCell ref="B14:L14"/>
    <mergeCell ref="E3:I3"/>
    <mergeCell ref="E4:I4"/>
  </mergeCells>
  <hyperlinks>
    <hyperlink ref="C7" r:id="rId1"/>
  </hyperlinks>
  <pageMargins left="0.7" right="0.7" top="0.75" bottom="0.75" header="0.3" footer="0.3"/>
  <pageSetup paperSize="11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PLANEACION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2015-11-06T22:34:14Z</dcterms:modified>
</cp:coreProperties>
</file>